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D:\05. 통계연보\2023년 기준\제29회 통계연보(2023년 기준)_수정중\"/>
    </mc:Choice>
  </mc:AlternateContent>
  <bookViews>
    <workbookView xWindow="0" yWindow="0" windowWidth="28800" windowHeight="12255"/>
  </bookViews>
  <sheets>
    <sheet name="목록" sheetId="8" r:id="rId1"/>
    <sheet name="1. 자동차 등록" sheetId="1" r:id="rId2"/>
    <sheet name="2. 자동차연료종류별 등록현황, 3 철도수송" sheetId="7" r:id="rId3"/>
    <sheet name="4. 관광사업체등록현황" sheetId="6" r:id="rId4"/>
  </sheets>
  <externalReferences>
    <externalReference r:id="rId5"/>
    <externalReference r:id="rId6"/>
  </externalReferences>
  <definedNames>
    <definedName name="a">#REF!</definedName>
    <definedName name="aa">#REF!</definedName>
    <definedName name="aaa">#REF!</definedName>
    <definedName name="aaaa">#REF!</definedName>
    <definedName name="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 자동차 등록'!$A$1:$Z$15</definedName>
    <definedName name="_xlnm.Print_Area" localSheetId="3">'4. 관광사업체등록현황'!$A$1:$S$31</definedName>
    <definedName name="_xlnm.Print_Area" localSheetId="0">목록!$A$2:$K$8</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hidden="1">#REF!</definedName>
    <definedName name="국가">#REF!</definedName>
    <definedName name="도로시설물">#REF!</definedName>
    <definedName name="도로시설물1">#REF!</definedName>
    <definedName name="ㅁ1">#REF!</definedName>
    <definedName name="보건지소">#REF!</definedName>
    <definedName name="시군별">#REF!</definedName>
    <definedName name="ㅋㅋ">#REF!</definedName>
  </definedNames>
  <calcPr calcId="162913"/>
</workbook>
</file>

<file path=xl/calcChain.xml><?xml version="1.0" encoding="utf-8"?>
<calcChain xmlns="http://schemas.openxmlformats.org/spreadsheetml/2006/main">
  <c r="U9" i="7" l="1"/>
  <c r="G18" i="7" l="1"/>
  <c r="L9" i="7"/>
  <c r="P18" i="7"/>
  <c r="C9" i="7" l="1"/>
</calcChain>
</file>

<file path=xl/sharedStrings.xml><?xml version="1.0" encoding="utf-8"?>
<sst xmlns="http://schemas.openxmlformats.org/spreadsheetml/2006/main" count="443" uniqueCount="151">
  <si>
    <t>-</t>
  </si>
  <si>
    <t>관광펜션업</t>
  </si>
  <si>
    <t>1. 자동차등록</t>
    <phoneticPr fontId="4" type="noConversion"/>
  </si>
  <si>
    <t>단위 : 대</t>
  </si>
  <si>
    <t>Unit : each</t>
  </si>
  <si>
    <t>연     별
월     별
Year
Month</t>
    <phoneticPr fontId="4" type="noConversion"/>
  </si>
  <si>
    <r>
      <t>합  계</t>
    </r>
    <r>
      <rPr>
        <vertAlign val="superscript"/>
        <sz val="9"/>
        <rFont val="굴림"/>
        <family val="3"/>
        <charset val="129"/>
      </rPr>
      <t xml:space="preserve">1)    </t>
    </r>
    <r>
      <rPr>
        <sz val="9"/>
        <rFont val="굴림"/>
        <family val="3"/>
        <charset val="129"/>
      </rPr>
      <t xml:space="preserve">Total </t>
    </r>
    <phoneticPr fontId="10" type="noConversion"/>
  </si>
  <si>
    <t>승 용 차    Car</t>
    <phoneticPr fontId="10" type="noConversion"/>
  </si>
  <si>
    <t>승 합 차    van</t>
    <phoneticPr fontId="4" type="noConversion"/>
  </si>
  <si>
    <t>화 물 차    Truck</t>
    <phoneticPr fontId="4" type="noConversion"/>
  </si>
  <si>
    <t>특 수 차    Special-Car</t>
    <phoneticPr fontId="10" type="noConversion"/>
  </si>
  <si>
    <t>관 용</t>
    <phoneticPr fontId="4" type="noConversion"/>
  </si>
  <si>
    <t>자가용</t>
    <phoneticPr fontId="4" type="noConversion"/>
  </si>
  <si>
    <t>영업용</t>
    <phoneticPr fontId="4" type="noConversion"/>
  </si>
  <si>
    <t>Govern-ment</t>
    <phoneticPr fontId="4" type="noConversion"/>
  </si>
  <si>
    <t>Private</t>
    <phoneticPr fontId="4" type="noConversion"/>
  </si>
  <si>
    <t>Commer-
cial</t>
    <phoneticPr fontId="4" type="noConversion"/>
  </si>
  <si>
    <t xml:space="preserve"> 주 : 1) 이륜자동차 미포함</t>
    <phoneticPr fontId="4" type="noConversion"/>
  </si>
  <si>
    <t>note : 1) Excluding Motorcycle</t>
    <phoneticPr fontId="4" type="noConversion"/>
  </si>
  <si>
    <t>자료 : 「자동차등록현황보고」 국토교통부</t>
    <phoneticPr fontId="4" type="noConversion"/>
  </si>
  <si>
    <t>Source : Ministry of Land, Infrastructure and Transport</t>
    <phoneticPr fontId="4" type="noConversion"/>
  </si>
  <si>
    <t>Registered Motor Vehicles by Fuel Type</t>
    <phoneticPr fontId="4" type="noConversion"/>
  </si>
  <si>
    <t>Unit : number</t>
    <phoneticPr fontId="4" type="noConversion"/>
  </si>
  <si>
    <t>연  도
Year</t>
    <phoneticPr fontId="4" type="noConversion"/>
  </si>
  <si>
    <t>승   용   차    Passenger cars</t>
    <phoneticPr fontId="4" type="noConversion"/>
  </si>
  <si>
    <t xml:space="preserve">승   합   차     Buses </t>
    <phoneticPr fontId="4" type="noConversion"/>
  </si>
  <si>
    <t>CNG</t>
    <phoneticPr fontId="4" type="noConversion"/>
  </si>
  <si>
    <t>휘발유</t>
    <phoneticPr fontId="4" type="noConversion"/>
  </si>
  <si>
    <t>경유</t>
    <phoneticPr fontId="4" type="noConversion"/>
  </si>
  <si>
    <t xml:space="preserve">LPG </t>
    <phoneticPr fontId="4" type="noConversion"/>
  </si>
  <si>
    <t>전기</t>
    <phoneticPr fontId="4" type="noConversion"/>
  </si>
  <si>
    <t>하이
브리드</t>
    <phoneticPr fontId="4" type="noConversion"/>
  </si>
  <si>
    <t>수소</t>
    <phoneticPr fontId="4" type="noConversion"/>
  </si>
  <si>
    <t>기타
연료</t>
    <phoneticPr fontId="4" type="noConversion"/>
  </si>
  <si>
    <t>Compre-ssed Natural Gas</t>
    <phoneticPr fontId="4" type="noConversion"/>
  </si>
  <si>
    <t>Gasoline</t>
    <phoneticPr fontId="4" type="noConversion"/>
  </si>
  <si>
    <t>Diesel</t>
    <phoneticPr fontId="4" type="noConversion"/>
  </si>
  <si>
    <t>Liquified Petrol-eum Gas</t>
    <phoneticPr fontId="4" type="noConversion"/>
  </si>
  <si>
    <t>Electro-nic</t>
    <phoneticPr fontId="4" type="noConversion"/>
  </si>
  <si>
    <t>Hybrid</t>
    <phoneticPr fontId="4" type="noConversion"/>
  </si>
  <si>
    <t>Hydro-gen</t>
    <phoneticPr fontId="4" type="noConversion"/>
  </si>
  <si>
    <t>Other fuel</t>
    <phoneticPr fontId="4" type="noConversion"/>
  </si>
  <si>
    <t xml:space="preserve">화   물   차    Truck </t>
    <phoneticPr fontId="10" type="noConversion"/>
  </si>
  <si>
    <t xml:space="preserve">화   물   차    Truck </t>
    <phoneticPr fontId="4" type="noConversion"/>
  </si>
  <si>
    <t xml:space="preserve">특   수   차    Special cars </t>
    <phoneticPr fontId="4" type="noConversion"/>
  </si>
  <si>
    <t xml:space="preserve"> 주 : 1) 이륜자동차 미포함
       2) 하이브리드 : LPG+전기, 휘발유+전기, 경유+전기, CNG+전기</t>
    <phoneticPr fontId="4" type="noConversion"/>
  </si>
  <si>
    <t>note : 1) Excluding Motorcycle
          2) Hybrid : LPG+electronic, gasoline+electronic, diesel+electronic, CNC+electronic</t>
    <phoneticPr fontId="4" type="noConversion"/>
  </si>
  <si>
    <t>자료 : 차량등록과</t>
  </si>
  <si>
    <t>Source : Car &amp; Vehicle Registration Division</t>
    <phoneticPr fontId="4" type="noConversion"/>
  </si>
  <si>
    <t xml:space="preserve">2. 자동차 연료 종류별 등록  </t>
    <phoneticPr fontId="4" type="noConversion"/>
  </si>
  <si>
    <t>3. 철도수송</t>
    <phoneticPr fontId="4" type="noConversion"/>
  </si>
  <si>
    <t>Railway Transport</t>
    <phoneticPr fontId="4" type="noConversion"/>
  </si>
  <si>
    <t>단위 : 명, 톤, 천원</t>
  </si>
  <si>
    <t>Unit : person, ton, thousand won</t>
    <phoneticPr fontId="4" type="noConversion"/>
  </si>
  <si>
    <t>연     별
Year</t>
    <phoneticPr fontId="4" type="noConversion"/>
  </si>
  <si>
    <t>여          객
Passenger</t>
    <phoneticPr fontId="10" type="noConversion"/>
  </si>
  <si>
    <t>승차인원
On-boarding</t>
    <phoneticPr fontId="10" type="noConversion"/>
  </si>
  <si>
    <t>하차인원
Off-boarding</t>
    <phoneticPr fontId="10" type="noConversion"/>
  </si>
  <si>
    <t>여객수입
Revenues</t>
    <phoneticPr fontId="10" type="noConversion"/>
  </si>
  <si>
    <t>발송톤수
Sending</t>
    <phoneticPr fontId="10" type="noConversion"/>
  </si>
  <si>
    <t>도착톤수
Arriving</t>
    <phoneticPr fontId="10" type="noConversion"/>
  </si>
  <si>
    <t>화물수입
Revenues</t>
    <phoneticPr fontId="10" type="noConversion"/>
  </si>
  <si>
    <t xml:space="preserve"> 자료 : 「한국철도통계」(여객수송화물수송) 코레일, SR</t>
    <phoneticPr fontId="4" type="noConversion"/>
  </si>
  <si>
    <t>Source : Korea Railroad, SR</t>
  </si>
  <si>
    <t>군          산</t>
    <phoneticPr fontId="10" type="noConversion"/>
  </si>
  <si>
    <t>대          야</t>
    <phoneticPr fontId="10" type="noConversion"/>
  </si>
  <si>
    <t>4. 관광사업체 등록</t>
    <phoneticPr fontId="4" type="noConversion"/>
  </si>
  <si>
    <t>Registered Tour Service Establishments</t>
    <phoneticPr fontId="4" type="noConversion"/>
  </si>
  <si>
    <t xml:space="preserve">단위 : 개소 </t>
  </si>
  <si>
    <t>연      별
Year</t>
    <phoneticPr fontId="4" type="noConversion"/>
  </si>
  <si>
    <t>여행업
 Travel agencies</t>
    <phoneticPr fontId="17" type="noConversion"/>
  </si>
  <si>
    <t>관광숙박업
Tourist accommodation</t>
    <phoneticPr fontId="17" type="noConversion"/>
  </si>
  <si>
    <t>관광객이용시설업
Tourist entertainment facilities</t>
    <phoneticPr fontId="17" type="noConversion"/>
  </si>
  <si>
    <r>
      <t xml:space="preserve">국제 회의업
</t>
    </r>
    <r>
      <rPr>
        <sz val="7.5"/>
        <rFont val="굴림"/>
        <family val="3"/>
        <charset val="129"/>
      </rPr>
      <t>International Convention Services</t>
    </r>
    <phoneticPr fontId="17" type="noConversion"/>
  </si>
  <si>
    <t>일 반</t>
    <phoneticPr fontId="17" type="noConversion"/>
  </si>
  <si>
    <t>국 외</t>
    <phoneticPr fontId="17" type="noConversion"/>
  </si>
  <si>
    <t>국 내</t>
    <phoneticPr fontId="17" type="noConversion"/>
  </si>
  <si>
    <t>국내외여행업</t>
    <phoneticPr fontId="17" type="noConversion"/>
  </si>
  <si>
    <t>호 텔 업
Hotels</t>
    <phoneticPr fontId="4" type="noConversion"/>
  </si>
  <si>
    <t>휴양콘도
미니엄업</t>
    <phoneticPr fontId="17" type="noConversion"/>
  </si>
  <si>
    <t>전문휴양업</t>
    <phoneticPr fontId="17" type="noConversion"/>
  </si>
  <si>
    <t>종합휴양업</t>
    <phoneticPr fontId="17" type="noConversion"/>
  </si>
  <si>
    <t>야영장업</t>
    <phoneticPr fontId="17" type="noConversion"/>
  </si>
  <si>
    <t>관광유람선업</t>
    <phoneticPr fontId="17" type="noConversion"/>
  </si>
  <si>
    <t>관광
공연장업</t>
    <phoneticPr fontId="17" type="noConversion"/>
  </si>
  <si>
    <t>외국인관광도시민박업</t>
    <phoneticPr fontId="17" type="noConversion"/>
  </si>
  <si>
    <t>시설업</t>
    <phoneticPr fontId="17" type="noConversion"/>
  </si>
  <si>
    <t>기획업</t>
    <phoneticPr fontId="17" type="noConversion"/>
  </si>
  <si>
    <t>General</t>
    <phoneticPr fontId="4" type="noConversion"/>
  </si>
  <si>
    <t>Overseas</t>
  </si>
  <si>
    <t>Domestic</t>
  </si>
  <si>
    <t>Overseas and Domestic</t>
  </si>
  <si>
    <t>가족호텔업</t>
    <phoneticPr fontId="17" type="noConversion"/>
  </si>
  <si>
    <t>관광호텔업</t>
    <phoneticPr fontId="17" type="noConversion"/>
  </si>
  <si>
    <t>기타호텔업</t>
    <phoneticPr fontId="17" type="noConversion"/>
  </si>
  <si>
    <t>condomini-ums</t>
  </si>
  <si>
    <t>Specialized recreation facilities</t>
    <phoneticPr fontId="4" type="noConversion"/>
  </si>
  <si>
    <t>General recreation facilities</t>
    <phoneticPr fontId="4" type="noConversion"/>
  </si>
  <si>
    <t>Camping grounds</t>
  </si>
  <si>
    <t>Cruise ships</t>
  </si>
  <si>
    <t>Tourist performance theaters</t>
    <phoneticPr fontId="4" type="noConversion"/>
  </si>
  <si>
    <t>Guesthouses/B&amp;Bs for Foreign Tourists</t>
    <phoneticPr fontId="4" type="noConversion"/>
  </si>
  <si>
    <t>Conference facility business</t>
    <phoneticPr fontId="4" type="noConversion"/>
  </si>
  <si>
    <t>Professional convention organizer</t>
    <phoneticPr fontId="4" type="noConversion"/>
  </si>
  <si>
    <t>Family
Hotels</t>
    <phoneticPr fontId="4" type="noConversion"/>
  </si>
  <si>
    <t>Tourist
Hotels</t>
    <phoneticPr fontId="4" type="noConversion"/>
  </si>
  <si>
    <t>Other
Hotels</t>
    <phoneticPr fontId="4" type="noConversion"/>
  </si>
  <si>
    <t>카지노업</t>
    <phoneticPr fontId="17" type="noConversion"/>
  </si>
  <si>
    <t>유원시설업
Amusement Parks</t>
    <phoneticPr fontId="17" type="noConversion"/>
  </si>
  <si>
    <t>관광편의시설업
Tourist Convenience Facilities</t>
    <phoneticPr fontId="17" type="noConversion"/>
  </si>
  <si>
    <t>관광편의시설업
Tourist Convenience Facilities</t>
    <phoneticPr fontId="4" type="noConversion"/>
  </si>
  <si>
    <t>종합유원
시설업</t>
    <phoneticPr fontId="4" type="noConversion"/>
  </si>
  <si>
    <t>일반유원
시설업</t>
    <phoneticPr fontId="4" type="noConversion"/>
  </si>
  <si>
    <t>기타유원
시설업</t>
    <phoneticPr fontId="4" type="noConversion"/>
  </si>
  <si>
    <t>관광유흥
음식점업</t>
    <phoneticPr fontId="4" type="noConversion"/>
  </si>
  <si>
    <t>관광극장
유흥업</t>
    <phoneticPr fontId="4" type="noConversion"/>
  </si>
  <si>
    <t>외국인전용
유흥음식점업</t>
    <phoneticPr fontId="19" type="noConversion"/>
  </si>
  <si>
    <t>관광식당업</t>
    <phoneticPr fontId="4" type="noConversion"/>
  </si>
  <si>
    <t>관광순환
버스업</t>
    <phoneticPr fontId="19" type="noConversion"/>
  </si>
  <si>
    <t>관광사진업</t>
    <phoneticPr fontId="19" type="noConversion"/>
  </si>
  <si>
    <t>관광궤도업</t>
    <phoneticPr fontId="19" type="noConversion"/>
  </si>
  <si>
    <t>한옥체험업</t>
    <phoneticPr fontId="19" type="noConversion"/>
  </si>
  <si>
    <t>관광면세업</t>
    <phoneticPr fontId="19" type="noConversion"/>
  </si>
  <si>
    <t>관광지원
서비스업</t>
    <phoneticPr fontId="19" type="noConversion"/>
  </si>
  <si>
    <t>Casinos</t>
    <phoneticPr fontId="4" type="noConversion"/>
  </si>
  <si>
    <t>Large Amusement Complexes</t>
    <phoneticPr fontId="4" type="noConversion"/>
  </si>
  <si>
    <t>General Amusement Parks</t>
    <phoneticPr fontId="4" type="noConversion"/>
  </si>
  <si>
    <t>Other amusement facilities</t>
    <phoneticPr fontId="4" type="noConversion"/>
  </si>
  <si>
    <t>Tourist amusement restaurants</t>
    <phoneticPr fontId="4" type="noConversion"/>
  </si>
  <si>
    <t>Tourist theaters</t>
    <phoneticPr fontId="4" type="noConversion"/>
  </si>
  <si>
    <t>Amusement restaurants exclusively for foreigners</t>
    <phoneticPr fontId="4" type="noConversion"/>
  </si>
  <si>
    <t>Tourist restaurants</t>
    <phoneticPr fontId="4" type="noConversion"/>
  </si>
  <si>
    <t>City-tour operators</t>
    <phoneticPr fontId="4" type="noConversion"/>
  </si>
  <si>
    <t>Tourist photo</t>
    <phoneticPr fontId="4" type="noConversion"/>
  </si>
  <si>
    <t>Ropeways</t>
    <phoneticPr fontId="4" type="noConversion"/>
  </si>
  <si>
    <t>Hanok (Korean traditional house) experience</t>
    <phoneticPr fontId="4" type="noConversion"/>
  </si>
  <si>
    <t>Duty-Free Trading</t>
    <phoneticPr fontId="4" type="noConversion"/>
  </si>
  <si>
    <t xml:space="preserve">Tourist support services </t>
    <phoneticPr fontId="4" type="noConversion"/>
  </si>
  <si>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t>
    <phoneticPr fontId="4" type="noConversion"/>
  </si>
  <si>
    <t>Note: 
1) An establishment registered to both domestic and overseas travel agencies shall be classified as a 'Domestic &amp; overseas' travel agency.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4" type="noConversion"/>
  </si>
  <si>
    <t>자료 : 「전국관광사업체 현황」 한국관광협회중앙회</t>
    <phoneticPr fontId="4" type="noConversion"/>
  </si>
  <si>
    <t>Source : Korea Tourism Association</t>
    <phoneticPr fontId="4" type="noConversion"/>
  </si>
  <si>
    <t>Pensions</t>
  </si>
  <si>
    <t>Passenger car terminals</t>
  </si>
  <si>
    <t>여객자동차 
터미널시설업</t>
  </si>
  <si>
    <r>
      <rPr>
        <b/>
        <sz val="16"/>
        <rFont val="NSimSun"/>
        <family val="3"/>
        <charset val="134"/>
      </rPr>
      <t>Ⅺ</t>
    </r>
    <r>
      <rPr>
        <b/>
        <sz val="16"/>
        <rFont val="HY중고딕"/>
        <family val="1"/>
        <charset val="129"/>
      </rPr>
      <t>. 주택,건설</t>
    </r>
    <phoneticPr fontId="4" type="noConversion"/>
  </si>
  <si>
    <t>TRANSPORTATION, TOURISM AND
INFORMATION TELECOMMUNICATIONS</t>
    <phoneticPr fontId="4" type="noConversion"/>
  </si>
  <si>
    <t>이륜자동차 Motor-Cycle</t>
    <phoneticPr fontId="1" type="noConversion"/>
  </si>
  <si>
    <t>화    물
Freight</t>
  </si>
  <si>
    <t>화    물
Freight</t>
    <phoneticPr fontId="10"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</si>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</sst>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76" formatCode="_ * #,##0_ ;_ * \-#,##0_ ;_ * &quot;-&quot;_ ;_ @_ "/>
    <numFmt numFmtId="177" formatCode="#,##0_);[Red]\(#,##0\)"/>
  </numFmts>
  <fonts count="26" x14ac:knownFonts="1">
    <font>
      <sz val="11"/>
      <color indexed="8"/>
      <name val="맑은 고딕"/>
      <family val="2"/>
      <scheme val="minor"/>
    </font>
    <font>
      <sz val="8"/>
      <name val="맑은 고딕"/>
      <family val="3"/>
      <charset val="129"/>
      <scheme val="minor"/>
    </font>
    <font>
      <sz val="11"/>
      <color indexed="8"/>
      <name val="맑은 고딕"/>
      <family val="2"/>
      <scheme val="minor"/>
    </font>
    <font>
      <b/>
      <sz val="12"/>
      <name val="HY중고딕"/>
      <family val="1"/>
      <charset val="129"/>
    </font>
    <font>
      <sz val="8"/>
      <name val="돋움"/>
      <family val="3"/>
      <charset val="129"/>
    </font>
    <font>
      <sz val="11"/>
      <name val="HY중고딕"/>
      <family val="1"/>
      <charset val="129"/>
    </font>
    <font>
      <sz val="10"/>
      <name val="HY중고딕"/>
      <family val="1"/>
      <charset val="129"/>
    </font>
    <font>
      <sz val="12"/>
      <name val="바탕체"/>
      <family val="1"/>
      <charset val="129"/>
    </font>
    <font>
      <sz val="9"/>
      <name val="굴림"/>
      <family val="3"/>
      <charset val="129"/>
    </font>
    <font>
      <vertAlign val="superscript"/>
      <sz val="9"/>
      <name val="굴림"/>
      <family val="3"/>
      <charset val="129"/>
    </font>
    <font>
      <sz val="10"/>
      <name val="돋움체"/>
      <family val="3"/>
      <charset val="129"/>
    </font>
    <font>
      <sz val="11"/>
      <name val="돋움"/>
      <family val="3"/>
      <charset val="129"/>
    </font>
    <font>
      <sz val="8"/>
      <name val="굴림"/>
      <family val="3"/>
      <charset val="129"/>
    </font>
    <font>
      <b/>
      <sz val="9"/>
      <name val="굴림"/>
      <family val="3"/>
      <charset val="129"/>
    </font>
    <font>
      <sz val="7"/>
      <name val="굴림"/>
      <family val="3"/>
      <charset val="129"/>
    </font>
    <font>
      <sz val="12"/>
      <name val="HY중고딕"/>
      <family val="1"/>
      <charset val="129"/>
    </font>
    <font>
      <sz val="9"/>
      <name val="HY중고딕"/>
      <family val="1"/>
      <charset val="129"/>
    </font>
    <font>
      <sz val="8"/>
      <name val="바탕"/>
      <family val="1"/>
      <charset val="129"/>
    </font>
    <font>
      <sz val="7.5"/>
      <name val="굴림"/>
      <family val="3"/>
      <charset val="129"/>
    </font>
    <font>
      <sz val="8"/>
      <name val="맑은 고딕"/>
      <family val="3"/>
      <charset val="129"/>
    </font>
    <font>
      <sz val="7.5"/>
      <name val="HY중고딕"/>
      <family val="1"/>
      <charset val="129"/>
    </font>
    <font>
      <b/>
      <sz val="16"/>
      <name val="HY중고딕"/>
      <family val="1"/>
      <charset val="129"/>
    </font>
    <font>
      <sz val="24"/>
      <name val="맑은 고딕"/>
      <family val="3"/>
      <charset val="129"/>
      <scheme val="major"/>
    </font>
    <font>
      <sz val="14"/>
      <name val="맑은 고딕"/>
      <family val="3"/>
      <charset val="129"/>
      <scheme val="minor"/>
    </font>
    <font>
      <b/>
      <sz val="14"/>
      <name val="HY중고딕"/>
      <family val="1"/>
      <charset val="129"/>
    </font>
    <font>
      <b/>
      <sz val="16"/>
      <name val="NSimSun"/>
      <family val="3"/>
      <charset val="134"/>
    </font>
  </fonts>
  <fills count="2">
    <fill>
      <patternFill patternType="none"/>
    </fill>
    <fill>
      <patternFill patternType="gray125"/>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bottom style="double">
        <color indexed="64"/>
      </bottom>
      <diagonal/>
    </border>
  </borders>
  <cellStyleXfs count="6">
    <xf numFmtId="0" fontId="0" fillId="0" borderId="0">
      <alignment vertical="center"/>
    </xf>
    <xf numFmtId="41" fontId="2" fillId="0" borderId="0" applyFont="0" applyFill="0" applyBorder="0" applyAlignment="0" applyProtection="0">
      <alignment vertical="center"/>
    </xf>
    <xf numFmtId="176" fontId="7" fillId="0" borderId="0" applyProtection="0"/>
    <xf numFmtId="176" fontId="7" fillId="0" borderId="0" applyProtection="0"/>
    <xf numFmtId="0" fontId="11" fillId="0" borderId="0">
      <alignment vertical="center"/>
    </xf>
    <xf numFmtId="0" fontId="11" fillId="0" borderId="0"/>
  </cellStyleXfs>
  <cellXfs count="207">
    <xf numFmtId="0" fontId="0" fillId="0" borderId="0" xfId="0">
      <alignment vertical="center"/>
    </xf>
    <xf numFmtId="0" fontId="5" fillId="0" borderId="0" xfId="0" applyFont="1" applyFill="1" applyBorder="1" applyAlignment="1">
      <alignment vertical="top"/>
    </xf>
    <xf numFmtId="0" fontId="5" fillId="0" borderId="0" xfId="0" applyFont="1" applyFill="1" applyAlignment="1">
      <alignment vertical="top"/>
    </xf>
    <xf numFmtId="0" fontId="6" fillId="0" borderId="5" xfId="0" applyFont="1" applyFill="1" applyBorder="1" applyAlignment="1">
      <alignment vertical="center"/>
    </xf>
    <xf numFmtId="0" fontId="6" fillId="0" borderId="5" xfId="0" applyFont="1" applyFill="1" applyBorder="1" applyAlignment="1">
      <alignment horizontal="right" vertical="center"/>
    </xf>
    <xf numFmtId="0" fontId="6" fillId="0" borderId="0" xfId="0" applyFont="1" applyFill="1">
      <alignment vertical="center"/>
    </xf>
    <xf numFmtId="0" fontId="11" fillId="0" borderId="0" xfId="0" applyFont="1" applyFill="1">
      <alignment vertical="center"/>
    </xf>
    <xf numFmtId="0" fontId="8" fillId="0" borderId="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8" fillId="0" borderId="0" xfId="0" applyFont="1" applyFill="1" applyBorder="1" applyAlignment="1">
      <alignment horizontal="center" vertical="center" wrapText="1"/>
    </xf>
    <xf numFmtId="41" fontId="8" fillId="0" borderId="0" xfId="1" applyFont="1" applyFill="1" applyBorder="1" applyAlignment="1">
      <alignment vertical="center" shrinkToFit="1"/>
    </xf>
    <xf numFmtId="0" fontId="13" fillId="0" borderId="0" xfId="0" applyFont="1" applyFill="1" applyBorder="1" applyAlignment="1">
      <alignment horizontal="center" vertical="center" wrapText="1"/>
    </xf>
    <xf numFmtId="41" fontId="13" fillId="0" borderId="0" xfId="1" applyFont="1" applyFill="1" applyBorder="1" applyAlignment="1">
      <alignment vertical="center" shrinkToFit="1"/>
    </xf>
    <xf numFmtId="0" fontId="8"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5" fillId="0" borderId="0" xfId="0" applyFont="1" applyAlignment="1">
      <alignment vertical="top"/>
    </xf>
    <xf numFmtId="0" fontId="6" fillId="0" borderId="0" xfId="0" applyFont="1" applyAlignment="1"/>
    <xf numFmtId="0" fontId="6" fillId="0" borderId="0" xfId="0" applyFont="1">
      <alignment vertical="center"/>
    </xf>
    <xf numFmtId="0" fontId="0" fillId="0" borderId="0" xfId="0" applyAlignment="1"/>
    <xf numFmtId="0" fontId="8" fillId="0" borderId="21" xfId="0" applyFont="1" applyFill="1" applyBorder="1" applyAlignment="1">
      <alignment vertical="center"/>
    </xf>
    <xf numFmtId="0" fontId="8" fillId="0" borderId="4" xfId="0" applyFont="1" applyFill="1" applyBorder="1" applyAlignment="1">
      <alignment vertical="center"/>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21" xfId="0" applyNumberFormat="1" applyFont="1" applyFill="1" applyBorder="1" applyAlignment="1">
      <alignment vertical="center"/>
    </xf>
    <xf numFmtId="0" fontId="8" fillId="0" borderId="22" xfId="0" applyFont="1" applyFill="1" applyBorder="1" applyAlignment="1">
      <alignment vertical="center"/>
    </xf>
    <xf numFmtId="0" fontId="8" fillId="0" borderId="23" xfId="0" applyFont="1" applyFill="1" applyBorder="1" applyAlignment="1">
      <alignment vertical="center"/>
    </xf>
    <xf numFmtId="49" fontId="14" fillId="0" borderId="13" xfId="0" applyNumberFormat="1" applyFont="1" applyFill="1" applyBorder="1" applyAlignment="1">
      <alignment horizontal="center" vertical="center" wrapText="1"/>
    </xf>
    <xf numFmtId="49" fontId="8" fillId="0" borderId="13"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xf>
    <xf numFmtId="0" fontId="8" fillId="0" borderId="0" xfId="0" applyFont="1" applyFill="1" applyBorder="1" applyAlignment="1">
      <alignment vertical="center" wrapText="1"/>
    </xf>
    <xf numFmtId="0" fontId="8" fillId="0" borderId="24" xfId="0" applyFont="1" applyFill="1" applyBorder="1" applyAlignment="1">
      <alignment vertical="center"/>
    </xf>
    <xf numFmtId="0" fontId="15" fillId="0" borderId="0" xfId="0" applyFont="1" applyAlignment="1"/>
    <xf numFmtId="0" fontId="15" fillId="0" borderId="0" xfId="0" applyFont="1">
      <alignment vertical="center"/>
    </xf>
    <xf numFmtId="0" fontId="8" fillId="0" borderId="24" xfId="0" applyFont="1" applyFill="1" applyBorder="1" applyAlignment="1">
      <alignment vertical="center" wrapText="1"/>
    </xf>
    <xf numFmtId="0" fontId="0" fillId="0" borderId="24" xfId="0" applyFont="1" applyBorder="1" applyAlignment="1"/>
    <xf numFmtId="0" fontId="6" fillId="0" borderId="0" xfId="0" applyFont="1" applyFill="1" applyBorder="1" applyAlignment="1">
      <alignment horizontal="left" vertical="center"/>
    </xf>
    <xf numFmtId="41" fontId="8" fillId="0" borderId="0" xfId="1" applyFont="1" applyFill="1" applyBorder="1" applyAlignment="1">
      <alignment horizontal="right" vertical="center" shrinkToFit="1"/>
    </xf>
    <xf numFmtId="41" fontId="13" fillId="0" borderId="0" xfId="1" applyFont="1" applyFill="1" applyBorder="1" applyAlignment="1">
      <alignment horizontal="right" vertical="center" shrinkToFit="1"/>
    </xf>
    <xf numFmtId="0" fontId="8" fillId="0" borderId="0" xfId="0" applyFont="1" applyFill="1">
      <alignment vertical="center"/>
    </xf>
    <xf numFmtId="0" fontId="8" fillId="0" borderId="9" xfId="0" applyFont="1" applyFill="1" applyBorder="1" applyAlignment="1">
      <alignment horizontal="center" vertical="center" wrapText="1"/>
    </xf>
    <xf numFmtId="41" fontId="8" fillId="0" borderId="0" xfId="1" applyFont="1" applyFill="1" applyBorder="1" applyAlignment="1">
      <alignment vertical="center"/>
    </xf>
    <xf numFmtId="41" fontId="13" fillId="0" borderId="0" xfId="1" applyFont="1" applyFill="1" applyBorder="1" applyAlignment="1">
      <alignment vertical="center"/>
    </xf>
    <xf numFmtId="0" fontId="6" fillId="0" borderId="14" xfId="0" applyFont="1" applyFill="1" applyBorder="1" applyAlignment="1">
      <alignment vertical="center"/>
    </xf>
    <xf numFmtId="0" fontId="6" fillId="0" borderId="14" xfId="0" applyFont="1" applyFill="1" applyBorder="1" applyAlignment="1">
      <alignment horizontal="right" vertical="center"/>
    </xf>
    <xf numFmtId="41" fontId="8" fillId="0" borderId="0" xfId="1" applyFont="1" applyFill="1" applyBorder="1" applyAlignment="1">
      <alignment horizontal="right" vertical="center"/>
    </xf>
    <xf numFmtId="41" fontId="13" fillId="0" borderId="0" xfId="1" applyFont="1" applyFill="1" applyBorder="1" applyAlignment="1">
      <alignment horizontal="right" vertical="center"/>
    </xf>
    <xf numFmtId="0" fontId="3"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Alignment="1">
      <alignment vertical="center"/>
    </xf>
    <xf numFmtId="177" fontId="8" fillId="0" borderId="2"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0" fillId="0" borderId="0" xfId="0" applyFont="1" applyFill="1">
      <alignment vertical="center"/>
    </xf>
    <xf numFmtId="0" fontId="8" fillId="0" borderId="2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41" fontId="8" fillId="0" borderId="0" xfId="1" applyFont="1" applyFill="1" applyBorder="1" applyAlignment="1">
      <alignment vertical="center" wrapText="1"/>
    </xf>
    <xf numFmtId="0" fontId="13" fillId="0" borderId="0" xfId="1" applyNumberFormat="1" applyFont="1" applyFill="1" applyBorder="1" applyAlignment="1">
      <alignment horizontal="center" vertical="center" wrapText="1"/>
    </xf>
    <xf numFmtId="41" fontId="13" fillId="0" borderId="0" xfId="1" applyFont="1" applyFill="1" applyBorder="1" applyAlignment="1">
      <alignment vertical="center" wrapText="1"/>
    </xf>
    <xf numFmtId="0" fontId="12" fillId="0" borderId="24" xfId="0" applyFont="1" applyFill="1" applyBorder="1" applyAlignment="1">
      <alignment horizontal="center" vertical="center"/>
    </xf>
    <xf numFmtId="0" fontId="8" fillId="0" borderId="24" xfId="4" applyFont="1" applyFill="1" applyBorder="1" applyAlignment="1">
      <alignment horizontal="left" vertical="center" wrapText="1"/>
    </xf>
    <xf numFmtId="177" fontId="8" fillId="0" borderId="27" xfId="0" applyNumberFormat="1" applyFont="1" applyFill="1" applyBorder="1" applyAlignment="1">
      <alignment horizontal="center" vertical="center" wrapText="1"/>
    </xf>
    <xf numFmtId="177" fontId="8" fillId="0" borderId="28" xfId="0" applyNumberFormat="1"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9" xfId="4"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0" fontId="8" fillId="0" borderId="13" xfId="4" applyFont="1" applyFill="1" applyBorder="1" applyAlignment="1">
      <alignment horizontal="center" vertical="center" wrapText="1"/>
    </xf>
    <xf numFmtId="0" fontId="18" fillId="0" borderId="13" xfId="4" applyFont="1" applyFill="1" applyBorder="1" applyAlignment="1">
      <alignment horizontal="center" vertical="center" wrapText="1"/>
    </xf>
    <xf numFmtId="0" fontId="8" fillId="0" borderId="22" xfId="4" applyFont="1" applyFill="1" applyBorder="1" applyAlignment="1">
      <alignment horizontal="center" vertical="center" wrapText="1"/>
    </xf>
    <xf numFmtId="0" fontId="11" fillId="0" borderId="0" xfId="0" applyFont="1" applyFill="1" applyBorder="1">
      <alignment vertical="center"/>
    </xf>
    <xf numFmtId="0" fontId="8" fillId="0" borderId="0" xfId="1" applyNumberFormat="1" applyFont="1" applyFill="1" applyBorder="1" applyAlignment="1">
      <alignment horizontal="center" vertical="center"/>
    </xf>
    <xf numFmtId="41" fontId="8" fillId="0" borderId="0" xfId="1" applyFont="1" applyFill="1" applyBorder="1" applyAlignment="1">
      <alignment horizontal="left" vertical="center" wrapText="1"/>
    </xf>
    <xf numFmtId="0" fontId="13" fillId="0" borderId="0" xfId="1" applyNumberFormat="1" applyFont="1" applyFill="1" applyBorder="1" applyAlignment="1">
      <alignment horizontal="center" vertical="center"/>
    </xf>
    <xf numFmtId="41" fontId="13" fillId="0" borderId="0" xfId="1" applyFont="1" applyFill="1" applyBorder="1" applyAlignment="1">
      <alignment horizontal="left" vertical="center" wrapText="1"/>
    </xf>
    <xf numFmtId="0" fontId="12" fillId="0" borderId="0" xfId="0" applyFont="1" applyFill="1" applyBorder="1" applyAlignment="1">
      <alignment horizontal="center" vertical="center"/>
    </xf>
    <xf numFmtId="0" fontId="8" fillId="0" borderId="0" xfId="4" applyFont="1" applyFill="1" applyBorder="1" applyAlignment="1">
      <alignment horizontal="left" vertical="center" wrapText="1"/>
    </xf>
    <xf numFmtId="0" fontId="6" fillId="0" borderId="0" xfId="0" applyFont="1" applyFill="1" applyAlignment="1">
      <alignment vertical="center"/>
    </xf>
    <xf numFmtId="41" fontId="8" fillId="0" borderId="0" xfId="1" applyFont="1" applyFill="1" applyBorder="1" applyAlignment="1">
      <alignment horizontal="right" vertical="center" wrapText="1"/>
    </xf>
    <xf numFmtId="41" fontId="13" fillId="0" borderId="0" xfId="1" applyFont="1" applyFill="1" applyBorder="1" applyAlignment="1">
      <alignment horizontal="right" vertical="center" wrapText="1"/>
    </xf>
    <xf numFmtId="0" fontId="8" fillId="0" borderId="9" xfId="0" applyFont="1" applyFill="1" applyBorder="1" applyAlignment="1">
      <alignment horizontal="center" vertical="center" wrapText="1"/>
    </xf>
    <xf numFmtId="0" fontId="6" fillId="0" borderId="14" xfId="0" applyFont="1" applyFill="1" applyBorder="1" applyAlignment="1">
      <alignment vertical="center" wrapText="1"/>
    </xf>
    <xf numFmtId="0" fontId="11" fillId="0" borderId="0" xfId="5"/>
    <xf numFmtId="0" fontId="21" fillId="0" borderId="0" xfId="5" applyFont="1" applyFill="1" applyAlignment="1"/>
    <xf numFmtId="0" fontId="22" fillId="0" borderId="0" xfId="5" applyFont="1" applyFill="1" applyAlignment="1"/>
    <xf numFmtId="0" fontId="21" fillId="0" borderId="0" xfId="5" applyFont="1" applyAlignment="1">
      <alignment horizontal="center"/>
    </xf>
    <xf numFmtId="0" fontId="23" fillId="0" borderId="0" xfId="5" applyFont="1"/>
    <xf numFmtId="0" fontId="24" fillId="0" borderId="0" xfId="5" applyFont="1"/>
    <xf numFmtId="0" fontId="6" fillId="0" borderId="0" xfId="0" applyFont="1" applyFill="1" applyBorder="1">
      <alignment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6" fillId="0" borderId="24" xfId="0" applyFont="1" applyFill="1" applyBorder="1" applyAlignment="1">
      <alignment vertical="center"/>
    </xf>
    <xf numFmtId="0" fontId="6" fillId="0" borderId="24" xfId="0" applyFont="1" applyFill="1" applyBorder="1" applyAlignment="1">
      <alignment horizontal="right" vertical="center"/>
    </xf>
    <xf numFmtId="0" fontId="6" fillId="0" borderId="24" xfId="0" applyFont="1" applyFill="1" applyBorder="1">
      <alignment vertical="center"/>
    </xf>
    <xf numFmtId="41" fontId="8" fillId="0" borderId="0" xfId="1" applyFont="1" applyFill="1" applyBorder="1" applyAlignment="1">
      <alignment horizontal="left" vertical="center"/>
    </xf>
    <xf numFmtId="41" fontId="13" fillId="0" borderId="0" xfId="1" applyFont="1" applyFill="1" applyBorder="1" applyAlignment="1">
      <alignment horizontal="left" vertical="center"/>
    </xf>
    <xf numFmtId="0" fontId="8" fillId="0" borderId="21"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0" fontId="5" fillId="0" borderId="0" xfId="0" applyFont="1" applyBorder="1" applyAlignment="1">
      <alignment vertical="top"/>
    </xf>
    <xf numFmtId="0" fontId="6" fillId="0" borderId="0" xfId="0" applyFont="1" applyBorder="1" applyAlignment="1"/>
    <xf numFmtId="0" fontId="0" fillId="0" borderId="0" xfId="0" applyBorder="1" applyAlignment="1"/>
    <xf numFmtId="0" fontId="15" fillId="0" borderId="0" xfId="0" applyFont="1" applyBorder="1" applyAlignment="1"/>
    <xf numFmtId="0" fontId="0" fillId="0" borderId="0" xfId="0" applyBorder="1">
      <alignment vertical="center"/>
    </xf>
    <xf numFmtId="0" fontId="8" fillId="0" borderId="0" xfId="0" applyFont="1" applyFill="1" applyBorder="1">
      <alignment vertical="center"/>
    </xf>
    <xf numFmtId="49" fontId="8" fillId="0" borderId="3"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0" xfId="0" applyNumberFormat="1" applyFont="1" applyFill="1" applyBorder="1" applyAlignment="1">
      <alignment vertical="center"/>
    </xf>
    <xf numFmtId="49" fontId="8" fillId="0" borderId="5" xfId="0" applyNumberFormat="1" applyFont="1" applyFill="1" applyBorder="1" applyAlignment="1">
      <alignment horizontal="center" vertical="center"/>
    </xf>
    <xf numFmtId="49" fontId="12" fillId="0" borderId="22" xfId="0" applyNumberFormat="1" applyFont="1" applyFill="1" applyBorder="1" applyAlignment="1">
      <alignment horizontal="center" vertical="center" wrapText="1"/>
    </xf>
    <xf numFmtId="41" fontId="8" fillId="0" borderId="10" xfId="1" applyFont="1" applyFill="1" applyBorder="1" applyAlignment="1">
      <alignment horizontal="right" vertical="center" wrapText="1"/>
    </xf>
    <xf numFmtId="0" fontId="8" fillId="0" borderId="3" xfId="0"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3" xfId="4"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8" fillId="0" borderId="21" xfId="1" applyNumberFormat="1" applyFont="1" applyFill="1" applyBorder="1" applyAlignment="1">
      <alignment horizontal="center" vertical="center" wrapText="1"/>
    </xf>
    <xf numFmtId="0" fontId="13" fillId="0" borderId="21"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xf>
    <xf numFmtId="0" fontId="8" fillId="0" borderId="21" xfId="1" applyNumberFormat="1" applyFont="1" applyFill="1" applyBorder="1" applyAlignment="1">
      <alignment horizontal="center" vertical="center"/>
    </xf>
    <xf numFmtId="0" fontId="13" fillId="0" borderId="21" xfId="1" applyNumberFormat="1" applyFont="1" applyFill="1" applyBorder="1" applyAlignment="1">
      <alignment horizontal="center" vertical="center"/>
    </xf>
    <xf numFmtId="0" fontId="8" fillId="0" borderId="32" xfId="4" applyFont="1" applyFill="1" applyBorder="1" applyAlignment="1">
      <alignment horizontal="left" vertical="center" wrapText="1"/>
    </xf>
    <xf numFmtId="0" fontId="0" fillId="0" borderId="0" xfId="0" applyFont="1" applyFill="1" applyBorder="1">
      <alignment vertical="center"/>
    </xf>
    <xf numFmtId="0" fontId="8" fillId="0" borderId="9" xfId="0" applyFont="1" applyFill="1" applyBorder="1" applyAlignment="1">
      <alignment vertical="center" wrapText="1"/>
    </xf>
    <xf numFmtId="0" fontId="13" fillId="0" borderId="21" xfId="0" applyFont="1" applyFill="1" applyBorder="1" applyAlignment="1">
      <alignment vertical="center" wrapText="1"/>
    </xf>
    <xf numFmtId="41" fontId="8" fillId="0" borderId="9" xfId="1" applyFont="1" applyFill="1" applyBorder="1" applyAlignment="1">
      <alignment vertical="center" shrinkToFit="1"/>
    </xf>
    <xf numFmtId="41" fontId="8" fillId="0" borderId="21" xfId="1" applyFont="1" applyFill="1" applyBorder="1" applyAlignment="1">
      <alignment vertical="center" shrinkToFit="1"/>
    </xf>
    <xf numFmtId="41" fontId="13" fillId="0" borderId="21" xfId="1" applyFont="1" applyFill="1" applyBorder="1" applyAlignment="1">
      <alignment vertical="center" shrinkToFit="1"/>
    </xf>
    <xf numFmtId="41" fontId="8" fillId="0" borderId="9" xfId="1" applyFont="1" applyFill="1" applyBorder="1" applyAlignment="1">
      <alignment vertical="center"/>
    </xf>
    <xf numFmtId="41" fontId="8" fillId="0" borderId="21" xfId="1" applyFont="1" applyFill="1" applyBorder="1" applyAlignment="1">
      <alignment vertical="center"/>
    </xf>
    <xf numFmtId="41" fontId="13" fillId="0" borderId="21" xfId="1" applyFont="1" applyFill="1" applyBorder="1" applyAlignment="1">
      <alignment vertical="center"/>
    </xf>
    <xf numFmtId="0" fontId="8" fillId="0" borderId="32" xfId="0" applyFont="1" applyFill="1" applyBorder="1" applyAlignment="1">
      <alignment vertical="center"/>
    </xf>
    <xf numFmtId="41" fontId="8" fillId="0" borderId="9" xfId="1" applyFont="1" applyFill="1" applyBorder="1" applyAlignment="1">
      <alignment vertical="center" wrapText="1"/>
    </xf>
    <xf numFmtId="41" fontId="8" fillId="0" borderId="21" xfId="1" applyFont="1" applyFill="1" applyBorder="1" applyAlignment="1">
      <alignment vertical="center" wrapText="1"/>
    </xf>
    <xf numFmtId="41" fontId="13" fillId="0" borderId="21" xfId="1" applyFont="1" applyFill="1" applyBorder="1" applyAlignment="1">
      <alignment vertical="center" wrapText="1"/>
    </xf>
    <xf numFmtId="41" fontId="8" fillId="0" borderId="9" xfId="1" applyFont="1" applyFill="1" applyBorder="1" applyAlignment="1">
      <alignment horizontal="right" vertical="center" wrapText="1"/>
    </xf>
    <xf numFmtId="41" fontId="8" fillId="0" borderId="21" xfId="1" applyFont="1" applyFill="1" applyBorder="1" applyAlignment="1">
      <alignment horizontal="right" vertical="center" wrapText="1"/>
    </xf>
    <xf numFmtId="41" fontId="13" fillId="0" borderId="21" xfId="1" applyFont="1" applyFill="1" applyBorder="1" applyAlignment="1">
      <alignment horizontal="right" vertical="center" wrapText="1"/>
    </xf>
    <xf numFmtId="0" fontId="6" fillId="0" borderId="14" xfId="0" applyFont="1" applyFill="1" applyBorder="1" applyAlignment="1">
      <alignment vertical="center" wrapText="1"/>
    </xf>
    <xf numFmtId="0" fontId="8"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40" xfId="0" applyFont="1" applyFill="1" applyBorder="1" applyAlignment="1">
      <alignment vertical="center"/>
    </xf>
    <xf numFmtId="0" fontId="8" fillId="0" borderId="21"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21" fillId="0" borderId="0" xfId="5" applyFont="1" applyFill="1" applyAlignment="1">
      <alignment horizontal="left"/>
    </xf>
    <xf numFmtId="0" fontId="21" fillId="0" borderId="0" xfId="5" applyFont="1" applyAlignment="1">
      <alignment horizontal="left" vertical="center" wrapText="1"/>
    </xf>
    <xf numFmtId="0" fontId="8" fillId="0" borderId="4"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33" xfId="0" applyFont="1" applyFill="1" applyBorder="1" applyAlignment="1">
      <alignment horizontal="center" vertical="center"/>
    </xf>
    <xf numFmtId="0" fontId="8" fillId="0" borderId="34" xfId="0" applyFont="1" applyFill="1" applyBorder="1" applyAlignment="1">
      <alignment horizontal="center" vertical="center"/>
    </xf>
    <xf numFmtId="0" fontId="3" fillId="0" borderId="0" xfId="0" applyFont="1" applyFill="1" applyBorder="1" applyAlignment="1">
      <alignment horizontal="center" vertical="center"/>
    </xf>
    <xf numFmtId="0" fontId="8" fillId="0" borderId="9" xfId="2" applyNumberFormat="1"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6" fillId="0" borderId="14" xfId="0" applyFont="1" applyFill="1" applyBorder="1" applyAlignment="1">
      <alignment horizontal="right" vertical="center" wrapText="1"/>
    </xf>
    <xf numFmtId="0" fontId="6" fillId="0" borderId="14" xfId="0" applyFont="1" applyFill="1" applyBorder="1" applyAlignment="1">
      <alignment horizontal="left" vertical="center" wrapText="1"/>
    </xf>
    <xf numFmtId="0" fontId="8" fillId="0" borderId="36" xfId="2" applyNumberFormat="1" applyFont="1" applyFill="1" applyBorder="1" applyAlignment="1">
      <alignment horizontal="center" vertical="center" wrapText="1"/>
    </xf>
    <xf numFmtId="0" fontId="8" fillId="0" borderId="37" xfId="2" applyNumberFormat="1" applyFont="1" applyFill="1" applyBorder="1" applyAlignment="1">
      <alignment horizontal="center" vertical="center" wrapText="1"/>
    </xf>
    <xf numFmtId="0" fontId="8" fillId="0" borderId="38" xfId="2"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35"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9" xfId="2" applyNumberFormat="1"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6" fillId="0" borderId="14" xfId="0" applyFont="1" applyFill="1" applyBorder="1" applyAlignment="1">
      <alignment vertical="center" wrapText="1"/>
    </xf>
    <xf numFmtId="0" fontId="6" fillId="0" borderId="14" xfId="0" applyFont="1" applyFill="1" applyBorder="1" applyAlignment="1">
      <alignment horizontal="left" vertical="center" wrapText="1" indent="1"/>
    </xf>
    <xf numFmtId="0" fontId="8" fillId="0" borderId="4" xfId="3" applyNumberFormat="1" applyFont="1" applyFill="1" applyBorder="1" applyAlignment="1">
      <alignment horizontal="center" vertical="center" wrapText="1"/>
    </xf>
    <xf numFmtId="0" fontId="8" fillId="0" borderId="23" xfId="3" applyNumberFormat="1"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19" xfId="3" applyNumberFormat="1" applyFont="1" applyFill="1" applyBorder="1" applyAlignment="1">
      <alignment horizontal="center" vertical="center" wrapText="1"/>
    </xf>
    <xf numFmtId="0" fontId="8" fillId="0" borderId="21" xfId="3" applyNumberFormat="1" applyFont="1" applyFill="1" applyBorder="1" applyAlignment="1">
      <alignment horizontal="center" vertical="center" wrapText="1"/>
    </xf>
    <xf numFmtId="0" fontId="8" fillId="0" borderId="22" xfId="3" applyNumberFormat="1" applyFont="1" applyFill="1" applyBorder="1" applyAlignment="1">
      <alignment horizontal="center" vertical="center" wrapText="1"/>
    </xf>
    <xf numFmtId="0" fontId="16" fillId="0" borderId="24" xfId="0" applyFont="1" applyFill="1" applyBorder="1" applyAlignment="1">
      <alignment horizontal="right" vertical="center"/>
    </xf>
    <xf numFmtId="0" fontId="20" fillId="0" borderId="14" xfId="0" applyFont="1" applyFill="1" applyBorder="1" applyAlignment="1">
      <alignment horizontal="left" vertical="top" wrapText="1"/>
    </xf>
    <xf numFmtId="0" fontId="8" fillId="0" borderId="28" xfId="0" applyFont="1" applyFill="1" applyBorder="1" applyAlignment="1">
      <alignment horizontal="center" vertical="center" wrapText="1"/>
    </xf>
    <xf numFmtId="0" fontId="8" fillId="0" borderId="20" xfId="3" applyNumberFormat="1" applyFont="1" applyFill="1" applyBorder="1" applyAlignment="1">
      <alignment horizontal="center" vertical="center" wrapText="1"/>
    </xf>
    <xf numFmtId="177" fontId="8" fillId="0" borderId="19" xfId="0" applyNumberFormat="1" applyFont="1" applyFill="1" applyBorder="1" applyAlignment="1">
      <alignment horizontal="center" vertical="center" wrapText="1"/>
    </xf>
    <xf numFmtId="177" fontId="8" fillId="0" borderId="14" xfId="0" applyNumberFormat="1" applyFont="1" applyFill="1" applyBorder="1" applyAlignment="1">
      <alignment horizontal="center" vertical="center" wrapText="1"/>
    </xf>
    <xf numFmtId="177" fontId="8" fillId="0" borderId="21" xfId="0" applyNumberFormat="1" applyFont="1" applyFill="1" applyBorder="1" applyAlignment="1">
      <alignment horizontal="center" vertical="center" wrapText="1"/>
    </xf>
    <xf numFmtId="177" fontId="8" fillId="0" borderId="2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3" xfId="0" applyFont="1" applyFill="1" applyBorder="1" applyAlignment="1">
      <alignment horizontal="center" vertical="center" wrapText="1"/>
    </xf>
    <xf numFmtId="177" fontId="8" fillId="0" borderId="28" xfId="0" applyNumberFormat="1"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0" fontId="16" fillId="0" borderId="14" xfId="0" applyFont="1" applyFill="1" applyBorder="1" applyAlignment="1">
      <alignment vertical="top"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cellXfs>
  <cellStyles count="6">
    <cellStyle name="쉼표 [0]" xfId="1" builtinId="6"/>
    <cellStyle name="콤마 [0]_천기일수" xfId="2"/>
    <cellStyle name="콤마 [0]_해안선및도서" xfId="3"/>
    <cellStyle name="표준" xfId="0" builtinId="0"/>
    <cellStyle name="표준 2" xfId="5"/>
    <cellStyle name="표준 5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26"/>
  <sheetViews>
    <sheetView tabSelected="1" view="pageBreakPreview" zoomScaleNormal="100" zoomScaleSheetLayoutView="100" workbookViewId="0">
      <selection activeCell="D5" sqref="D5"/>
    </sheetView>
  </sheetViews>
  <sheetFormatPr defaultRowHeight="13.5" x14ac:dyDescent="0.15"/>
  <cols>
    <col min="1" max="2" width="9" style="84"/>
    <col min="3" max="3" width="6" style="84" customWidth="1"/>
    <col min="4" max="16384" width="9" style="84"/>
  </cols>
  <sheetData>
    <row r="2" spans="3:10" ht="50.1" customHeight="1" x14ac:dyDescent="0.15"/>
    <row r="3" spans="3:10" ht="50.1" customHeight="1" x14ac:dyDescent="0.15"/>
    <row r="4" spans="3:10" ht="50.1" customHeight="1" x14ac:dyDescent="0.15"/>
    <row r="5" spans="3:10" ht="50.1" customHeight="1" x14ac:dyDescent="0.15"/>
    <row r="6" spans="3:10" ht="38.25" x14ac:dyDescent="0.7">
      <c r="D6" s="146" t="s">
        <v>145</v>
      </c>
      <c r="E6" s="146"/>
      <c r="F6" s="146"/>
      <c r="G6" s="146"/>
      <c r="H6" s="146"/>
      <c r="I6" s="85"/>
      <c r="J6" s="86"/>
    </row>
    <row r="7" spans="3:10" ht="20.100000000000001" customHeight="1" x14ac:dyDescent="0.25">
      <c r="C7" s="87"/>
      <c r="D7" s="147" t="s">
        <v>146</v>
      </c>
      <c r="E7" s="147"/>
      <c r="F7" s="147"/>
      <c r="G7" s="147"/>
      <c r="H7" s="147"/>
      <c r="I7" s="147"/>
      <c r="J7" s="147"/>
    </row>
    <row r="8" spans="3:10" ht="45" customHeight="1" x14ac:dyDescent="0.15">
      <c r="D8" s="147"/>
      <c r="E8" s="147"/>
      <c r="F8" s="147"/>
      <c r="G8" s="147"/>
      <c r="H8" s="147"/>
      <c r="I8" s="147"/>
      <c r="J8" s="147"/>
    </row>
    <row r="9" spans="3:10" ht="20.25" customHeight="1" x14ac:dyDescent="0.35">
      <c r="E9" s="88"/>
      <c r="F9" s="89"/>
    </row>
    <row r="10" spans="3:10" ht="20.25" customHeight="1" x14ac:dyDescent="0.35">
      <c r="E10" s="88"/>
      <c r="F10" s="89"/>
    </row>
    <row r="11" spans="3:10" ht="20.25" customHeight="1" x14ac:dyDescent="0.35">
      <c r="E11" s="88"/>
      <c r="F11" s="89"/>
    </row>
    <row r="12" spans="3:10" ht="20.25" customHeight="1" x14ac:dyDescent="0.35">
      <c r="E12" s="88"/>
      <c r="F12" s="89"/>
    </row>
    <row r="13" spans="3:10" ht="20.25" customHeight="1" x14ac:dyDescent="0.35">
      <c r="E13" s="88"/>
      <c r="F13" s="89"/>
    </row>
    <row r="14" spans="3:10" ht="20.25" customHeight="1" x14ac:dyDescent="0.35">
      <c r="E14" s="88"/>
      <c r="F14" s="89"/>
    </row>
    <row r="15" spans="3:10" ht="20.25" customHeight="1" x14ac:dyDescent="0.25">
      <c r="F15" s="89"/>
    </row>
    <row r="16" spans="3:10" ht="20.25" customHeight="1" x14ac:dyDescent="0.25">
      <c r="F16" s="89"/>
    </row>
    <row r="17" spans="6:6" ht="20.25" customHeight="1" x14ac:dyDescent="0.25">
      <c r="F17" s="89"/>
    </row>
    <row r="18" spans="6:6" ht="20.25" customHeight="1" x14ac:dyDescent="0.25">
      <c r="F18" s="89"/>
    </row>
    <row r="19" spans="6:6" ht="20.25" customHeight="1" x14ac:dyDescent="0.25">
      <c r="F19" s="89"/>
    </row>
    <row r="20" spans="6:6" ht="20.25" customHeight="1" x14ac:dyDescent="0.25">
      <c r="F20" s="89"/>
    </row>
    <row r="21" spans="6:6" ht="20.25" customHeight="1" x14ac:dyDescent="0.15"/>
    <row r="22" spans="6:6" ht="13.5" customHeight="1" x14ac:dyDescent="0.15"/>
    <row r="23" spans="6:6" ht="13.5" customHeight="1" x14ac:dyDescent="0.15"/>
    <row r="24" spans="6:6" ht="13.5" customHeight="1" x14ac:dyDescent="0.15"/>
    <row r="25" spans="6:6" ht="13.5" customHeight="1" x14ac:dyDescent="0.15"/>
    <row r="26" spans="6:6" ht="13.5" customHeight="1" x14ac:dyDescent="0.15"/>
  </sheetData>
  <mergeCells count="2">
    <mergeCell ref="D6:H6"/>
    <mergeCell ref="D7:J8"/>
  </mergeCells>
  <phoneticPr fontId="1" type="noConversion"/>
  <pageMargins left="1.1023622047244095" right="0.39370078740157483" top="0.74803149606299213" bottom="0.74803149606299213" header="0.31496062992125984" footer="0.31496062992125984"/>
  <pageSetup paperSize="13" scale="69" orientation="portrait" r:id="rId1"/>
  <colBreaks count="1" manualBreakCount="1">
    <brk id="11" min="1" max="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15"/>
  <sheetViews>
    <sheetView view="pageBreakPreview" zoomScale="85" zoomScaleNormal="100" zoomScaleSheetLayoutView="85" workbookViewId="0">
      <selection activeCell="E12" sqref="E12"/>
    </sheetView>
  </sheetViews>
  <sheetFormatPr defaultColWidth="21" defaultRowHeight="16.5" x14ac:dyDescent="0.3"/>
  <cols>
    <col min="1" max="13" width="9.125" customWidth="1"/>
    <col min="14" max="14" width="3.375" customWidth="1"/>
    <col min="15" max="26" width="9.125" customWidth="1"/>
  </cols>
  <sheetData>
    <row r="1" spans="1:26" s="2" customFormat="1" ht="24.75" customHeight="1" x14ac:dyDescent="0.3">
      <c r="A1" s="154" t="s">
        <v>2</v>
      </c>
      <c r="B1" s="154"/>
      <c r="C1" s="154"/>
      <c r="D1" s="154"/>
      <c r="E1" s="154"/>
      <c r="F1" s="154"/>
      <c r="G1" s="154"/>
      <c r="H1" s="154"/>
      <c r="I1" s="154"/>
      <c r="J1" s="154"/>
      <c r="K1" s="154"/>
      <c r="L1" s="154"/>
      <c r="M1" s="154"/>
      <c r="N1" s="1"/>
      <c r="O1" s="154"/>
      <c r="P1" s="154"/>
      <c r="Q1" s="154"/>
      <c r="R1" s="154"/>
      <c r="S1" s="154"/>
      <c r="T1" s="154"/>
      <c r="U1" s="154"/>
      <c r="V1" s="154"/>
      <c r="W1" s="154"/>
      <c r="X1" s="154"/>
      <c r="Y1" s="154"/>
    </row>
    <row r="2" spans="1:26" s="5" customFormat="1" ht="15" customHeight="1" x14ac:dyDescent="0.3">
      <c r="A2" s="3" t="s">
        <v>3</v>
      </c>
      <c r="B2" s="3"/>
      <c r="C2" s="3"/>
      <c r="D2" s="3"/>
      <c r="E2" s="3"/>
      <c r="F2" s="3"/>
      <c r="G2" s="3"/>
      <c r="H2" s="3"/>
      <c r="I2" s="3"/>
      <c r="J2" s="3"/>
      <c r="K2" s="3"/>
      <c r="L2" s="3"/>
      <c r="M2" s="4"/>
      <c r="N2" s="90"/>
      <c r="O2" s="16"/>
      <c r="P2" s="16"/>
      <c r="Q2" s="16"/>
      <c r="R2" s="16"/>
      <c r="S2" s="3"/>
      <c r="T2" s="3"/>
      <c r="U2" s="3"/>
      <c r="V2" s="3"/>
      <c r="W2" s="16"/>
      <c r="X2" s="16"/>
      <c r="Y2" s="4" t="s">
        <v>4</v>
      </c>
      <c r="Z2" s="16"/>
    </row>
    <row r="3" spans="1:26" s="6" customFormat="1" ht="30" customHeight="1" x14ac:dyDescent="0.3">
      <c r="A3" s="160" t="s">
        <v>5</v>
      </c>
      <c r="B3" s="163" t="s">
        <v>6</v>
      </c>
      <c r="C3" s="164"/>
      <c r="D3" s="164"/>
      <c r="E3" s="165"/>
      <c r="F3" s="166" t="s">
        <v>7</v>
      </c>
      <c r="G3" s="167"/>
      <c r="H3" s="167"/>
      <c r="I3" s="168"/>
      <c r="J3" s="163" t="s">
        <v>8</v>
      </c>
      <c r="K3" s="164"/>
      <c r="L3" s="164"/>
      <c r="M3" s="169"/>
      <c r="N3" s="72"/>
      <c r="O3" s="170" t="s">
        <v>9</v>
      </c>
      <c r="P3" s="167"/>
      <c r="Q3" s="167"/>
      <c r="R3" s="168"/>
      <c r="S3" s="170" t="s">
        <v>10</v>
      </c>
      <c r="T3" s="167"/>
      <c r="U3" s="167"/>
      <c r="V3" s="168"/>
      <c r="W3" s="170" t="s">
        <v>147</v>
      </c>
      <c r="X3" s="170"/>
      <c r="Y3" s="170"/>
      <c r="Z3" s="155" t="s">
        <v>5</v>
      </c>
    </row>
    <row r="4" spans="1:26" s="6" customFormat="1" ht="30" customHeight="1" x14ac:dyDescent="0.3">
      <c r="A4" s="161"/>
      <c r="B4" s="150"/>
      <c r="C4" s="7" t="s">
        <v>11</v>
      </c>
      <c r="D4" s="7" t="s">
        <v>12</v>
      </c>
      <c r="E4" s="7" t="s">
        <v>13</v>
      </c>
      <c r="F4" s="150"/>
      <c r="G4" s="7" t="s">
        <v>11</v>
      </c>
      <c r="H4" s="7" t="s">
        <v>12</v>
      </c>
      <c r="I4" s="7" t="s">
        <v>13</v>
      </c>
      <c r="J4" s="150"/>
      <c r="K4" s="7" t="s">
        <v>11</v>
      </c>
      <c r="L4" s="7" t="s">
        <v>12</v>
      </c>
      <c r="M4" s="43" t="s">
        <v>13</v>
      </c>
      <c r="N4" s="72"/>
      <c r="O4" s="148"/>
      <c r="P4" s="7" t="s">
        <v>11</v>
      </c>
      <c r="Q4" s="7" t="s">
        <v>12</v>
      </c>
      <c r="R4" s="7" t="s">
        <v>13</v>
      </c>
      <c r="S4" s="150"/>
      <c r="T4" s="7" t="s">
        <v>11</v>
      </c>
      <c r="U4" s="7" t="s">
        <v>12</v>
      </c>
      <c r="V4" s="7" t="s">
        <v>13</v>
      </c>
      <c r="W4" s="152"/>
      <c r="X4" s="7" t="s">
        <v>11</v>
      </c>
      <c r="Y4" s="82" t="s">
        <v>12</v>
      </c>
      <c r="Z4" s="156"/>
    </row>
    <row r="5" spans="1:26" s="6" customFormat="1" ht="30" customHeight="1" x14ac:dyDescent="0.3">
      <c r="A5" s="162"/>
      <c r="B5" s="151"/>
      <c r="C5" s="8" t="s">
        <v>14</v>
      </c>
      <c r="D5" s="9" t="s">
        <v>15</v>
      </c>
      <c r="E5" s="8" t="s">
        <v>16</v>
      </c>
      <c r="F5" s="151"/>
      <c r="G5" s="8" t="s">
        <v>14</v>
      </c>
      <c r="H5" s="9" t="s">
        <v>15</v>
      </c>
      <c r="I5" s="8" t="s">
        <v>16</v>
      </c>
      <c r="J5" s="151"/>
      <c r="K5" s="8" t="s">
        <v>14</v>
      </c>
      <c r="L5" s="9" t="s">
        <v>15</v>
      </c>
      <c r="M5" s="92" t="s">
        <v>16</v>
      </c>
      <c r="N5" s="72"/>
      <c r="O5" s="149"/>
      <c r="P5" s="145" t="s">
        <v>14</v>
      </c>
      <c r="Q5" s="9" t="s">
        <v>15</v>
      </c>
      <c r="R5" s="8" t="s">
        <v>16</v>
      </c>
      <c r="S5" s="151"/>
      <c r="T5" s="8" t="s">
        <v>14</v>
      </c>
      <c r="U5" s="9" t="s">
        <v>15</v>
      </c>
      <c r="V5" s="8" t="s">
        <v>16</v>
      </c>
      <c r="W5" s="153"/>
      <c r="X5" s="8" t="s">
        <v>14</v>
      </c>
      <c r="Y5" s="91" t="s">
        <v>15</v>
      </c>
      <c r="Z5" s="157"/>
    </row>
    <row r="6" spans="1:26" s="6" customFormat="1" ht="35.1" customHeight="1" x14ac:dyDescent="0.3">
      <c r="A6" s="113">
        <v>2017</v>
      </c>
      <c r="B6" s="11">
        <v>130345</v>
      </c>
      <c r="C6" s="11">
        <v>463</v>
      </c>
      <c r="D6" s="11">
        <v>123134</v>
      </c>
      <c r="E6" s="11">
        <v>6748</v>
      </c>
      <c r="F6" s="11">
        <v>103542</v>
      </c>
      <c r="G6" s="11">
        <v>173</v>
      </c>
      <c r="H6" s="11">
        <v>100425</v>
      </c>
      <c r="I6" s="11">
        <v>2944</v>
      </c>
      <c r="J6" s="11">
        <v>4725</v>
      </c>
      <c r="K6" s="11">
        <v>111</v>
      </c>
      <c r="L6" s="11">
        <v>4090</v>
      </c>
      <c r="M6" s="11">
        <v>524</v>
      </c>
      <c r="N6" s="72"/>
      <c r="O6" s="11">
        <v>21352</v>
      </c>
      <c r="P6" s="11">
        <v>167</v>
      </c>
      <c r="Q6" s="11">
        <v>18466</v>
      </c>
      <c r="R6" s="11">
        <v>2719</v>
      </c>
      <c r="S6" s="11">
        <v>726</v>
      </c>
      <c r="T6" s="11">
        <v>12</v>
      </c>
      <c r="U6" s="11">
        <v>153</v>
      </c>
      <c r="V6" s="11">
        <v>561</v>
      </c>
      <c r="W6" s="11">
        <v>11157</v>
      </c>
      <c r="X6" s="11">
        <v>159</v>
      </c>
      <c r="Y6" s="11">
        <v>10998</v>
      </c>
      <c r="Z6" s="143">
        <v>2017</v>
      </c>
    </row>
    <row r="7" spans="1:26" s="6" customFormat="1" ht="35.1" customHeight="1" x14ac:dyDescent="0.3">
      <c r="A7" s="140">
        <v>2018</v>
      </c>
      <c r="B7" s="11">
        <v>132780</v>
      </c>
      <c r="C7" s="11">
        <v>511</v>
      </c>
      <c r="D7" s="11">
        <v>125562</v>
      </c>
      <c r="E7" s="11">
        <v>6707</v>
      </c>
      <c r="F7" s="11">
        <v>105850</v>
      </c>
      <c r="G7" s="11">
        <v>200</v>
      </c>
      <c r="H7" s="11">
        <v>102859</v>
      </c>
      <c r="I7" s="11">
        <v>2791</v>
      </c>
      <c r="J7" s="11">
        <v>4571</v>
      </c>
      <c r="K7" s="11">
        <v>113</v>
      </c>
      <c r="L7" s="11">
        <v>3926</v>
      </c>
      <c r="M7" s="11">
        <v>532</v>
      </c>
      <c r="N7" s="72"/>
      <c r="O7" s="11">
        <v>21591</v>
      </c>
      <c r="P7" s="11">
        <v>181</v>
      </c>
      <c r="Q7" s="11">
        <v>18594</v>
      </c>
      <c r="R7" s="11">
        <v>2816</v>
      </c>
      <c r="S7" s="11">
        <v>768</v>
      </c>
      <c r="T7" s="11">
        <v>17</v>
      </c>
      <c r="U7" s="11">
        <v>183</v>
      </c>
      <c r="V7" s="11">
        <v>568</v>
      </c>
      <c r="W7" s="11">
        <v>10997</v>
      </c>
      <c r="X7" s="11">
        <v>158</v>
      </c>
      <c r="Y7" s="11">
        <v>10839</v>
      </c>
      <c r="Z7" s="143">
        <v>2018</v>
      </c>
    </row>
    <row r="8" spans="1:26" s="6" customFormat="1" ht="35.1" customHeight="1" x14ac:dyDescent="0.3">
      <c r="A8" s="140">
        <v>2019</v>
      </c>
      <c r="B8" s="11">
        <v>134093</v>
      </c>
      <c r="C8" s="11">
        <v>528</v>
      </c>
      <c r="D8" s="11">
        <v>127126</v>
      </c>
      <c r="E8" s="11">
        <v>6439</v>
      </c>
      <c r="F8" s="11">
        <v>107236</v>
      </c>
      <c r="G8" s="11">
        <v>208</v>
      </c>
      <c r="H8" s="11">
        <v>104584</v>
      </c>
      <c r="I8" s="11">
        <v>2444</v>
      </c>
      <c r="J8" s="11">
        <v>4394</v>
      </c>
      <c r="K8" s="11">
        <v>110</v>
      </c>
      <c r="L8" s="11">
        <v>3759</v>
      </c>
      <c r="M8" s="11">
        <v>525</v>
      </c>
      <c r="N8" s="72"/>
      <c r="O8" s="11">
        <v>21669</v>
      </c>
      <c r="P8" s="11">
        <v>191</v>
      </c>
      <c r="Q8" s="11">
        <v>18587</v>
      </c>
      <c r="R8" s="11">
        <v>2891</v>
      </c>
      <c r="S8" s="11">
        <v>794</v>
      </c>
      <c r="T8" s="11">
        <v>19</v>
      </c>
      <c r="U8" s="11">
        <v>196</v>
      </c>
      <c r="V8" s="11">
        <v>579</v>
      </c>
      <c r="W8" s="11">
        <v>10910</v>
      </c>
      <c r="X8" s="11">
        <v>157</v>
      </c>
      <c r="Y8" s="11">
        <v>10753</v>
      </c>
      <c r="Z8" s="143">
        <v>2019</v>
      </c>
    </row>
    <row r="9" spans="1:26" s="6" customFormat="1" ht="35.1" customHeight="1" x14ac:dyDescent="0.3">
      <c r="A9" s="140">
        <v>2020</v>
      </c>
      <c r="B9" s="11">
        <v>136647</v>
      </c>
      <c r="C9" s="11">
        <v>550</v>
      </c>
      <c r="D9" s="11">
        <v>129738</v>
      </c>
      <c r="E9" s="11">
        <v>6359</v>
      </c>
      <c r="F9" s="11">
        <v>109809</v>
      </c>
      <c r="G9" s="11">
        <v>201</v>
      </c>
      <c r="H9" s="11">
        <v>107361</v>
      </c>
      <c r="I9" s="11">
        <v>2247</v>
      </c>
      <c r="J9" s="11">
        <v>4247</v>
      </c>
      <c r="K9" s="11">
        <v>122</v>
      </c>
      <c r="L9" s="11">
        <v>3604</v>
      </c>
      <c r="M9" s="11">
        <v>521</v>
      </c>
      <c r="N9" s="72"/>
      <c r="O9" s="11">
        <v>21702</v>
      </c>
      <c r="P9" s="11">
        <v>209</v>
      </c>
      <c r="Q9" s="11">
        <v>18532</v>
      </c>
      <c r="R9" s="11">
        <v>2961</v>
      </c>
      <c r="S9" s="11">
        <v>889</v>
      </c>
      <c r="T9" s="11">
        <v>18</v>
      </c>
      <c r="U9" s="11">
        <v>241</v>
      </c>
      <c r="V9" s="11">
        <v>630</v>
      </c>
      <c r="W9" s="11">
        <v>10933</v>
      </c>
      <c r="X9" s="11">
        <v>156</v>
      </c>
      <c r="Y9" s="11">
        <v>10777</v>
      </c>
      <c r="Z9" s="143">
        <v>2020</v>
      </c>
    </row>
    <row r="10" spans="1:26" s="6" customFormat="1" ht="35.1" customHeight="1" x14ac:dyDescent="0.3">
      <c r="A10" s="140">
        <v>2021</v>
      </c>
      <c r="B10" s="11">
        <v>139195</v>
      </c>
      <c r="C10" s="11">
        <v>556</v>
      </c>
      <c r="D10" s="11">
        <v>132231</v>
      </c>
      <c r="E10" s="11">
        <v>6408</v>
      </c>
      <c r="F10" s="11">
        <v>112189</v>
      </c>
      <c r="G10" s="11">
        <v>203</v>
      </c>
      <c r="H10" s="11">
        <v>109841</v>
      </c>
      <c r="I10" s="11">
        <v>2145</v>
      </c>
      <c r="J10" s="11">
        <v>4169</v>
      </c>
      <c r="K10" s="11">
        <v>125</v>
      </c>
      <c r="L10" s="11">
        <v>3508</v>
      </c>
      <c r="M10" s="11">
        <v>536</v>
      </c>
      <c r="N10" s="72"/>
      <c r="O10" s="11">
        <v>21858</v>
      </c>
      <c r="P10" s="11">
        <v>208</v>
      </c>
      <c r="Q10" s="11">
        <v>18572</v>
      </c>
      <c r="R10" s="11">
        <v>3078</v>
      </c>
      <c r="S10" s="11">
        <v>979</v>
      </c>
      <c r="T10" s="11">
        <v>20</v>
      </c>
      <c r="U10" s="11">
        <v>310</v>
      </c>
      <c r="V10" s="11">
        <v>649</v>
      </c>
      <c r="W10" s="11">
        <v>11136</v>
      </c>
      <c r="X10" s="11">
        <v>153</v>
      </c>
      <c r="Y10" s="11">
        <v>10983</v>
      </c>
      <c r="Z10" s="143">
        <v>2021</v>
      </c>
    </row>
    <row r="11" spans="1:26" s="6" customFormat="1" ht="35.1" customHeight="1" x14ac:dyDescent="0.3">
      <c r="A11" s="140">
        <v>2022</v>
      </c>
      <c r="B11" s="11">
        <v>142173</v>
      </c>
      <c r="C11" s="11">
        <v>555</v>
      </c>
      <c r="D11" s="11">
        <v>135159</v>
      </c>
      <c r="E11" s="11">
        <v>6459</v>
      </c>
      <c r="F11" s="11">
        <v>114732</v>
      </c>
      <c r="G11" s="11">
        <v>206</v>
      </c>
      <c r="H11" s="11">
        <v>112394</v>
      </c>
      <c r="I11" s="11">
        <v>2132</v>
      </c>
      <c r="J11" s="11">
        <v>4031</v>
      </c>
      <c r="K11" s="11">
        <v>122</v>
      </c>
      <c r="L11" s="11">
        <v>3365</v>
      </c>
      <c r="M11" s="11">
        <v>544</v>
      </c>
      <c r="N11" s="72"/>
      <c r="O11" s="11">
        <v>22332</v>
      </c>
      <c r="P11" s="11">
        <v>207</v>
      </c>
      <c r="Q11" s="11">
        <v>19006</v>
      </c>
      <c r="R11" s="11">
        <v>3119</v>
      </c>
      <c r="S11" s="11">
        <v>1078</v>
      </c>
      <c r="T11" s="11">
        <v>20</v>
      </c>
      <c r="U11" s="11">
        <v>394</v>
      </c>
      <c r="V11" s="11">
        <v>664</v>
      </c>
      <c r="W11" s="11">
        <v>11085</v>
      </c>
      <c r="X11" s="11">
        <v>154</v>
      </c>
      <c r="Y11" s="11">
        <v>10931</v>
      </c>
      <c r="Z11" s="143">
        <v>2022</v>
      </c>
    </row>
    <row r="12" spans="1:26" s="6" customFormat="1" ht="35.1" customHeight="1" x14ac:dyDescent="0.3">
      <c r="A12" s="141">
        <v>2023</v>
      </c>
      <c r="B12" s="13">
        <v>144553</v>
      </c>
      <c r="C12" s="13">
        <v>564</v>
      </c>
      <c r="D12" s="13">
        <v>137584</v>
      </c>
      <c r="E12" s="13">
        <v>6405</v>
      </c>
      <c r="F12" s="13">
        <v>116882</v>
      </c>
      <c r="G12" s="13">
        <v>207</v>
      </c>
      <c r="H12" s="13">
        <v>114598</v>
      </c>
      <c r="I12" s="13">
        <v>2077</v>
      </c>
      <c r="J12" s="13">
        <v>3814</v>
      </c>
      <c r="K12" s="13">
        <v>130</v>
      </c>
      <c r="L12" s="13">
        <v>3159</v>
      </c>
      <c r="M12" s="13">
        <v>525</v>
      </c>
      <c r="N12" s="72"/>
      <c r="O12" s="13">
        <v>22689</v>
      </c>
      <c r="P12" s="13">
        <v>206</v>
      </c>
      <c r="Q12" s="13">
        <v>19374</v>
      </c>
      <c r="R12" s="13">
        <v>3109</v>
      </c>
      <c r="S12" s="13">
        <v>1168</v>
      </c>
      <c r="T12" s="13">
        <v>21</v>
      </c>
      <c r="U12" s="13">
        <v>453</v>
      </c>
      <c r="V12" s="13">
        <v>694</v>
      </c>
      <c r="W12" s="13">
        <v>10938</v>
      </c>
      <c r="X12" s="13">
        <v>151</v>
      </c>
      <c r="Y12" s="13">
        <v>10787</v>
      </c>
      <c r="Z12" s="144">
        <v>2023</v>
      </c>
    </row>
    <row r="13" spans="1:26" s="6" customFormat="1" ht="12" customHeight="1" thickBot="1" x14ac:dyDescent="0.35">
      <c r="A13" s="142"/>
      <c r="B13" s="14"/>
      <c r="C13" s="14"/>
      <c r="D13" s="14"/>
      <c r="E13" s="14"/>
      <c r="F13" s="14"/>
      <c r="G13" s="14"/>
      <c r="H13" s="14"/>
      <c r="I13" s="14"/>
      <c r="J13" s="14"/>
      <c r="K13" s="14"/>
      <c r="L13" s="14"/>
      <c r="M13" s="14"/>
      <c r="N13" s="72"/>
      <c r="O13" s="14"/>
      <c r="P13" s="14"/>
      <c r="Q13" s="14"/>
      <c r="R13" s="14"/>
      <c r="S13" s="14"/>
      <c r="T13" s="14"/>
      <c r="U13" s="14"/>
      <c r="V13" s="14"/>
      <c r="W13" s="14"/>
      <c r="X13" s="14"/>
      <c r="Y13" s="14"/>
      <c r="Z13" s="132"/>
    </row>
    <row r="14" spans="1:26" s="6" customFormat="1" ht="15" customHeight="1" thickTop="1" x14ac:dyDescent="0.3">
      <c r="A14" s="159" t="s">
        <v>17</v>
      </c>
      <c r="B14" s="159"/>
      <c r="C14" s="159"/>
      <c r="D14" s="159"/>
      <c r="E14" s="159"/>
      <c r="F14" s="159"/>
      <c r="G14" s="159"/>
      <c r="H14" s="159"/>
      <c r="I14" s="159"/>
      <c r="J14" s="159"/>
      <c r="K14" s="159"/>
      <c r="L14" s="159"/>
      <c r="M14" s="159"/>
      <c r="N14" s="15"/>
      <c r="O14" s="159"/>
      <c r="P14" s="159"/>
      <c r="Q14" s="159"/>
      <c r="R14" s="83"/>
      <c r="S14" s="83"/>
      <c r="T14" s="83"/>
      <c r="U14" s="83"/>
      <c r="V14" s="83"/>
      <c r="W14" s="139"/>
      <c r="X14" s="158" t="s">
        <v>18</v>
      </c>
      <c r="Y14" s="158"/>
      <c r="Z14" s="158"/>
    </row>
    <row r="15" spans="1:26" s="5" customFormat="1" ht="15" customHeight="1" x14ac:dyDescent="0.3">
      <c r="A15" s="16" t="s">
        <v>19</v>
      </c>
      <c r="B15" s="16"/>
      <c r="C15" s="16"/>
      <c r="D15" s="16"/>
      <c r="E15" s="16"/>
      <c r="F15" s="16"/>
      <c r="G15" s="16"/>
      <c r="H15" s="16"/>
      <c r="I15" s="16"/>
      <c r="J15" s="16"/>
      <c r="K15" s="16"/>
      <c r="L15" s="16"/>
      <c r="M15" s="16"/>
      <c r="N15" s="90"/>
      <c r="O15" s="16"/>
      <c r="P15" s="16"/>
      <c r="Q15" s="16"/>
      <c r="R15" s="16"/>
      <c r="S15" s="16"/>
      <c r="T15" s="16"/>
      <c r="U15" s="16"/>
      <c r="V15" s="16"/>
      <c r="W15" s="16"/>
      <c r="X15" s="16"/>
      <c r="Y15" s="17"/>
      <c r="Z15" s="17" t="s">
        <v>20</v>
      </c>
    </row>
  </sheetData>
  <mergeCells count="19">
    <mergeCell ref="X14:Z14"/>
    <mergeCell ref="A14:M14"/>
    <mergeCell ref="A1:M1"/>
    <mergeCell ref="A3:A5"/>
    <mergeCell ref="B3:E3"/>
    <mergeCell ref="F3:I3"/>
    <mergeCell ref="J3:M3"/>
    <mergeCell ref="B4:B5"/>
    <mergeCell ref="F4:F5"/>
    <mergeCell ref="J4:J5"/>
    <mergeCell ref="O14:Q14"/>
    <mergeCell ref="O3:R3"/>
    <mergeCell ref="S3:V3"/>
    <mergeCell ref="W3:Y3"/>
    <mergeCell ref="O4:O5"/>
    <mergeCell ref="S4:S5"/>
    <mergeCell ref="W4:W5"/>
    <mergeCell ref="O1:Y1"/>
    <mergeCell ref="Z3:Z5"/>
  </mergeCells>
  <phoneticPr fontId="1" type="noConversion"/>
  <pageMargins left="1.1023622047244095" right="0.39370078740157483" top="0.74803149606299213" bottom="0.74803149606299213" header="0.31496062992125984" footer="0.31496062992125984"/>
  <pageSetup paperSize="13" scale="52" orientation="portrait" verticalDpi="0" r:id="rId1"/>
  <colBreaks count="1" manualBreakCount="1">
    <brk id="13" max="1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225"/>
  <sheetViews>
    <sheetView view="pageBreakPreview" zoomScale="85" zoomScaleNormal="100" zoomScaleSheetLayoutView="85" workbookViewId="0">
      <selection activeCell="E5" sqref="E5"/>
    </sheetView>
  </sheetViews>
  <sheetFormatPr defaultColWidth="21" defaultRowHeight="16.5" x14ac:dyDescent="0.3"/>
  <cols>
    <col min="1" max="4" width="11" customWidth="1"/>
    <col min="5" max="5" width="12" customWidth="1"/>
    <col min="6" max="10" width="11" customWidth="1"/>
    <col min="11" max="11" width="12.25" customWidth="1"/>
    <col min="12" max="13" width="11" customWidth="1"/>
    <col min="14" max="15" width="9.75" customWidth="1"/>
    <col min="16" max="16" width="11" customWidth="1"/>
    <col min="17" max="20" width="9.25" customWidth="1"/>
    <col min="21" max="24" width="10" customWidth="1"/>
    <col min="25" max="45" width="11" customWidth="1"/>
  </cols>
  <sheetData>
    <row r="1" spans="1:225" s="18" customFormat="1" ht="24.95" customHeight="1" x14ac:dyDescent="0.3">
      <c r="A1" s="154" t="s">
        <v>49</v>
      </c>
      <c r="B1" s="154"/>
      <c r="C1" s="154"/>
      <c r="D1" s="154"/>
      <c r="E1" s="154"/>
      <c r="F1" s="154"/>
      <c r="G1" s="154"/>
      <c r="H1" s="154"/>
      <c r="I1" s="154"/>
      <c r="J1" s="154"/>
      <c r="K1" s="154"/>
      <c r="L1" s="154" t="s">
        <v>21</v>
      </c>
      <c r="M1" s="154"/>
      <c r="N1" s="154"/>
      <c r="O1" s="154"/>
      <c r="P1" s="154"/>
      <c r="Q1" s="154"/>
      <c r="R1" s="154"/>
      <c r="S1" s="154"/>
      <c r="T1" s="154"/>
      <c r="U1" s="154"/>
      <c r="V1" s="154"/>
      <c r="W1" s="154"/>
      <c r="X1" s="154"/>
      <c r="Y1" s="101"/>
    </row>
    <row r="2" spans="1:225" s="20" customFormat="1" ht="15" customHeight="1" thickBot="1" x14ac:dyDescent="0.2">
      <c r="A2" s="16" t="s">
        <v>3</v>
      </c>
      <c r="B2" s="16"/>
      <c r="C2" s="16"/>
      <c r="D2" s="16"/>
      <c r="E2" s="16"/>
      <c r="F2" s="16"/>
      <c r="G2" s="16"/>
      <c r="H2" s="16"/>
      <c r="I2" s="16"/>
      <c r="J2" s="16"/>
      <c r="K2" s="16"/>
      <c r="L2" s="16"/>
      <c r="M2" s="16"/>
      <c r="N2" s="16"/>
      <c r="O2" s="16"/>
      <c r="P2" s="16"/>
      <c r="Q2" s="16"/>
      <c r="R2" s="16"/>
      <c r="S2" s="16"/>
      <c r="T2" s="16"/>
      <c r="U2" s="16"/>
      <c r="V2" s="16"/>
      <c r="W2" s="16"/>
      <c r="X2" s="17" t="s">
        <v>22</v>
      </c>
      <c r="Y2" s="102"/>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row>
    <row r="3" spans="1:225" ht="30.75" customHeight="1" thickTop="1" x14ac:dyDescent="0.3">
      <c r="A3" s="174" t="s">
        <v>23</v>
      </c>
      <c r="B3" s="175" t="s">
        <v>6</v>
      </c>
      <c r="C3" s="176"/>
      <c r="D3" s="176"/>
      <c r="E3" s="177"/>
      <c r="F3" s="177"/>
      <c r="G3" s="178"/>
      <c r="H3" s="178"/>
      <c r="I3" s="178"/>
      <c r="J3" s="178"/>
      <c r="K3" s="178"/>
      <c r="L3" s="179" t="s">
        <v>24</v>
      </c>
      <c r="M3" s="179"/>
      <c r="N3" s="179"/>
      <c r="O3" s="179"/>
      <c r="P3" s="179"/>
      <c r="Q3" s="179"/>
      <c r="R3" s="179"/>
      <c r="S3" s="179"/>
      <c r="T3" s="180"/>
      <c r="U3" s="181" t="s">
        <v>25</v>
      </c>
      <c r="V3" s="179"/>
      <c r="W3" s="179"/>
      <c r="X3" s="179"/>
      <c r="Y3" s="103"/>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row>
    <row r="4" spans="1:225" ht="37.5" customHeight="1" x14ac:dyDescent="0.3">
      <c r="A4" s="161"/>
      <c r="B4" s="22"/>
      <c r="C4" s="23"/>
      <c r="D4" s="24" t="s">
        <v>26</v>
      </c>
      <c r="E4" s="24" t="s">
        <v>27</v>
      </c>
      <c r="F4" s="25" t="s">
        <v>28</v>
      </c>
      <c r="G4" s="24" t="s">
        <v>29</v>
      </c>
      <c r="H4" s="24" t="s">
        <v>30</v>
      </c>
      <c r="I4" s="24" t="s">
        <v>31</v>
      </c>
      <c r="J4" s="24" t="s">
        <v>32</v>
      </c>
      <c r="K4" s="25" t="s">
        <v>33</v>
      </c>
      <c r="L4" s="109"/>
      <c r="M4" s="24" t="s">
        <v>26</v>
      </c>
      <c r="N4" s="24" t="s">
        <v>27</v>
      </c>
      <c r="O4" s="25" t="s">
        <v>28</v>
      </c>
      <c r="P4" s="24" t="s">
        <v>29</v>
      </c>
      <c r="Q4" s="24" t="s">
        <v>30</v>
      </c>
      <c r="R4" s="24" t="s">
        <v>31</v>
      </c>
      <c r="S4" s="24" t="s">
        <v>32</v>
      </c>
      <c r="T4" s="24" t="s">
        <v>33</v>
      </c>
      <c r="U4" s="26"/>
      <c r="V4" s="24" t="s">
        <v>26</v>
      </c>
      <c r="W4" s="24" t="s">
        <v>27</v>
      </c>
      <c r="X4" s="25" t="s">
        <v>28</v>
      </c>
      <c r="Y4" s="103"/>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row>
    <row r="5" spans="1:225" ht="37.5" customHeight="1" x14ac:dyDescent="0.3">
      <c r="A5" s="162"/>
      <c r="B5" s="27"/>
      <c r="C5" s="28"/>
      <c r="D5" s="29" t="s">
        <v>34</v>
      </c>
      <c r="E5" s="30" t="s">
        <v>35</v>
      </c>
      <c r="F5" s="30" t="s">
        <v>36</v>
      </c>
      <c r="G5" s="31" t="s">
        <v>37</v>
      </c>
      <c r="H5" s="30" t="s">
        <v>38</v>
      </c>
      <c r="I5" s="30" t="s">
        <v>39</v>
      </c>
      <c r="J5" s="30" t="s">
        <v>40</v>
      </c>
      <c r="K5" s="100" t="s">
        <v>41</v>
      </c>
      <c r="L5" s="110"/>
      <c r="M5" s="29" t="s">
        <v>34</v>
      </c>
      <c r="N5" s="30" t="s">
        <v>35</v>
      </c>
      <c r="O5" s="30" t="s">
        <v>36</v>
      </c>
      <c r="P5" s="31" t="s">
        <v>37</v>
      </c>
      <c r="Q5" s="30" t="s">
        <v>38</v>
      </c>
      <c r="R5" s="30" t="s">
        <v>39</v>
      </c>
      <c r="S5" s="30" t="s">
        <v>40</v>
      </c>
      <c r="T5" s="30" t="s">
        <v>41</v>
      </c>
      <c r="U5" s="32"/>
      <c r="V5" s="29" t="s">
        <v>34</v>
      </c>
      <c r="W5" s="30" t="s">
        <v>35</v>
      </c>
      <c r="X5" s="100" t="s">
        <v>36</v>
      </c>
      <c r="Y5" s="103"/>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row>
    <row r="6" spans="1:225" ht="24.95" customHeight="1" x14ac:dyDescent="0.3">
      <c r="A6" s="10">
        <v>2020</v>
      </c>
      <c r="B6" s="124"/>
      <c r="C6" s="11">
        <v>136647</v>
      </c>
      <c r="D6" s="11">
        <v>172</v>
      </c>
      <c r="E6" s="11">
        <v>63945</v>
      </c>
      <c r="F6" s="11">
        <v>54634</v>
      </c>
      <c r="G6" s="11">
        <v>13557</v>
      </c>
      <c r="H6" s="11">
        <v>446</v>
      </c>
      <c r="I6" s="11">
        <v>2615</v>
      </c>
      <c r="J6" s="11">
        <v>1</v>
      </c>
      <c r="K6" s="11">
        <v>1277</v>
      </c>
      <c r="L6" s="11">
        <v>109809</v>
      </c>
      <c r="M6" s="11">
        <v>38</v>
      </c>
      <c r="N6" s="11">
        <v>63805</v>
      </c>
      <c r="O6" s="11">
        <v>30417</v>
      </c>
      <c r="P6" s="11">
        <v>12576</v>
      </c>
      <c r="Q6" s="11">
        <v>359</v>
      </c>
      <c r="R6" s="11">
        <v>2608</v>
      </c>
      <c r="S6" s="40">
        <v>1</v>
      </c>
      <c r="T6" s="11">
        <v>5</v>
      </c>
      <c r="U6" s="11">
        <v>4247</v>
      </c>
      <c r="V6" s="11">
        <v>128</v>
      </c>
      <c r="W6" s="11">
        <v>19</v>
      </c>
      <c r="X6" s="11">
        <v>3686</v>
      </c>
      <c r="Y6" s="103"/>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row>
    <row r="7" spans="1:225" ht="24.95" customHeight="1" x14ac:dyDescent="0.3">
      <c r="A7" s="10">
        <v>2021</v>
      </c>
      <c r="B7" s="98"/>
      <c r="C7" s="11">
        <v>139195</v>
      </c>
      <c r="D7" s="11">
        <v>165</v>
      </c>
      <c r="E7" s="11">
        <v>65529</v>
      </c>
      <c r="F7" s="11">
        <v>53754</v>
      </c>
      <c r="G7" s="11">
        <v>13821</v>
      </c>
      <c r="H7" s="11">
        <v>1125</v>
      </c>
      <c r="I7" s="11">
        <v>3401</v>
      </c>
      <c r="J7" s="11">
        <v>28</v>
      </c>
      <c r="K7" s="11">
        <v>1372</v>
      </c>
      <c r="L7" s="11">
        <v>112189</v>
      </c>
      <c r="M7" s="11">
        <v>37</v>
      </c>
      <c r="N7" s="11">
        <v>65355</v>
      </c>
      <c r="O7" s="11">
        <v>29951</v>
      </c>
      <c r="P7" s="11">
        <v>12688</v>
      </c>
      <c r="Q7" s="11">
        <v>730</v>
      </c>
      <c r="R7" s="11">
        <v>3396</v>
      </c>
      <c r="S7" s="40">
        <v>28</v>
      </c>
      <c r="T7" s="11">
        <v>4</v>
      </c>
      <c r="U7" s="11">
        <v>4169</v>
      </c>
      <c r="V7" s="11">
        <v>123</v>
      </c>
      <c r="W7" s="11">
        <v>22</v>
      </c>
      <c r="X7" s="11">
        <v>3578</v>
      </c>
      <c r="Y7" s="10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row>
    <row r="8" spans="1:225" ht="24.95" customHeight="1" x14ac:dyDescent="0.3">
      <c r="A8" s="10">
        <v>2022</v>
      </c>
      <c r="B8" s="98"/>
      <c r="C8" s="11">
        <v>142172</v>
      </c>
      <c r="D8" s="11">
        <v>146</v>
      </c>
      <c r="E8" s="11">
        <v>66749</v>
      </c>
      <c r="F8" s="11">
        <v>53450</v>
      </c>
      <c r="G8" s="11">
        <v>13753</v>
      </c>
      <c r="H8" s="11">
        <v>2114</v>
      </c>
      <c r="I8" s="11">
        <v>4335</v>
      </c>
      <c r="J8" s="11">
        <v>166</v>
      </c>
      <c r="K8" s="11">
        <v>1459</v>
      </c>
      <c r="L8" s="11">
        <v>114732</v>
      </c>
      <c r="M8" s="11">
        <v>29</v>
      </c>
      <c r="N8" s="11">
        <v>66548</v>
      </c>
      <c r="O8" s="11">
        <v>29730</v>
      </c>
      <c r="P8" s="11">
        <v>12587</v>
      </c>
      <c r="Q8" s="11">
        <v>1339</v>
      </c>
      <c r="R8" s="11">
        <v>4330</v>
      </c>
      <c r="S8" s="11">
        <v>166</v>
      </c>
      <c r="T8" s="11">
        <v>3</v>
      </c>
      <c r="U8" s="11">
        <v>4031</v>
      </c>
      <c r="V8" s="11">
        <v>113</v>
      </c>
      <c r="W8" s="11">
        <v>23</v>
      </c>
      <c r="X8" s="11">
        <v>3440</v>
      </c>
      <c r="Y8" s="103"/>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row>
    <row r="9" spans="1:225" ht="24.95" customHeight="1" x14ac:dyDescent="0.3">
      <c r="A9" s="12">
        <v>2023</v>
      </c>
      <c r="B9" s="125"/>
      <c r="C9" s="13">
        <f t="shared" ref="C9" si="0">SUM(D9:K9)</f>
        <v>144552</v>
      </c>
      <c r="D9" s="13">
        <v>124</v>
      </c>
      <c r="E9" s="13">
        <v>67711</v>
      </c>
      <c r="F9" s="13">
        <v>52342</v>
      </c>
      <c r="G9" s="13">
        <v>13516</v>
      </c>
      <c r="H9" s="13">
        <v>3195</v>
      </c>
      <c r="I9" s="13">
        <v>5928</v>
      </c>
      <c r="J9" s="13">
        <v>228</v>
      </c>
      <c r="K9" s="13">
        <v>1508</v>
      </c>
      <c r="L9" s="13">
        <f t="shared" ref="L9" si="1">SUM(M9:T9)</f>
        <v>116882</v>
      </c>
      <c r="M9" s="13">
        <v>27</v>
      </c>
      <c r="N9" s="13">
        <v>67492</v>
      </c>
      <c r="O9" s="13">
        <v>28955</v>
      </c>
      <c r="P9" s="13">
        <v>12331</v>
      </c>
      <c r="Q9" s="13">
        <v>1923</v>
      </c>
      <c r="R9" s="13">
        <v>5923</v>
      </c>
      <c r="S9" s="13">
        <v>228</v>
      </c>
      <c r="T9" s="13">
        <v>3</v>
      </c>
      <c r="U9" s="13">
        <f>V9+W9+X9+B18+C18+D18+F18</f>
        <v>3814</v>
      </c>
      <c r="V9" s="13">
        <v>94</v>
      </c>
      <c r="W9" s="13">
        <v>26</v>
      </c>
      <c r="X9" s="13">
        <v>3170</v>
      </c>
      <c r="Y9" s="103"/>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row>
    <row r="10" spans="1:225" s="36" customFormat="1" ht="6" customHeight="1" thickBot="1" x14ac:dyDescent="0.2">
      <c r="A10" s="34"/>
      <c r="B10" s="34"/>
      <c r="C10" s="34"/>
      <c r="D10" s="34"/>
      <c r="E10" s="34"/>
      <c r="F10" s="34"/>
      <c r="G10" s="34"/>
      <c r="H10" s="34"/>
      <c r="I10" s="34"/>
      <c r="J10" s="34"/>
      <c r="K10" s="34"/>
      <c r="L10" s="34"/>
      <c r="M10" s="34"/>
      <c r="N10" s="34"/>
      <c r="O10" s="34"/>
      <c r="P10" s="34"/>
      <c r="Q10" s="34"/>
      <c r="R10" s="34"/>
      <c r="S10" s="34"/>
      <c r="T10" s="34"/>
      <c r="U10" s="34"/>
      <c r="V10" s="34"/>
      <c r="W10" s="34"/>
      <c r="X10" s="34"/>
      <c r="Y10" s="104"/>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row>
    <row r="11" spans="1:225" s="36" customFormat="1" ht="19.5" customHeight="1" thickTop="1" x14ac:dyDescent="0.15">
      <c r="A11" s="14"/>
      <c r="B11" s="14"/>
      <c r="C11" s="14"/>
      <c r="D11" s="14"/>
      <c r="E11" s="14"/>
      <c r="F11" s="14"/>
      <c r="G11" s="14"/>
      <c r="H11" s="14"/>
      <c r="I11" s="14"/>
      <c r="J11" s="14"/>
      <c r="K11" s="14"/>
      <c r="L11" s="14"/>
      <c r="M11" s="14"/>
      <c r="N11" s="14"/>
      <c r="O11" s="14"/>
      <c r="P11" s="14"/>
      <c r="Q11" s="14"/>
      <c r="R11" s="14"/>
      <c r="S11" s="14"/>
      <c r="T11" s="14"/>
      <c r="U11" s="14"/>
      <c r="V11" s="14"/>
      <c r="W11" s="14"/>
      <c r="X11" s="14"/>
      <c r="Y11" s="104"/>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row>
    <row r="12" spans="1:225" ht="30.75" customHeight="1" x14ac:dyDescent="0.3">
      <c r="A12" s="160" t="s">
        <v>23</v>
      </c>
      <c r="B12" s="172" t="s">
        <v>25</v>
      </c>
      <c r="C12" s="173"/>
      <c r="D12" s="173"/>
      <c r="E12" s="173"/>
      <c r="F12" s="182"/>
      <c r="G12" s="166" t="s">
        <v>42</v>
      </c>
      <c r="H12" s="170"/>
      <c r="I12" s="170"/>
      <c r="J12" s="170"/>
      <c r="K12" s="170"/>
      <c r="L12" s="173" t="s">
        <v>43</v>
      </c>
      <c r="M12" s="173"/>
      <c r="N12" s="173"/>
      <c r="O12" s="182"/>
      <c r="P12" s="166" t="s">
        <v>44</v>
      </c>
      <c r="Q12" s="170"/>
      <c r="R12" s="170"/>
      <c r="S12" s="170"/>
      <c r="T12" s="170"/>
      <c r="U12" s="170"/>
      <c r="V12" s="170"/>
      <c r="W12" s="170"/>
      <c r="X12" s="170"/>
      <c r="Y12" s="103"/>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row>
    <row r="13" spans="1:225" ht="37.5" customHeight="1" x14ac:dyDescent="0.3">
      <c r="A13" s="161"/>
      <c r="B13" s="24" t="s">
        <v>29</v>
      </c>
      <c r="C13" s="24" t="s">
        <v>30</v>
      </c>
      <c r="D13" s="24" t="s">
        <v>31</v>
      </c>
      <c r="E13" s="24" t="s">
        <v>32</v>
      </c>
      <c r="F13" s="24" t="s">
        <v>33</v>
      </c>
      <c r="G13" s="22"/>
      <c r="H13" s="24" t="s">
        <v>26</v>
      </c>
      <c r="I13" s="24" t="s">
        <v>27</v>
      </c>
      <c r="J13" s="25" t="s">
        <v>28</v>
      </c>
      <c r="K13" s="25" t="s">
        <v>29</v>
      </c>
      <c r="L13" s="107" t="s">
        <v>30</v>
      </c>
      <c r="M13" s="24" t="s">
        <v>31</v>
      </c>
      <c r="N13" s="24" t="s">
        <v>32</v>
      </c>
      <c r="O13" s="24" t="s">
        <v>33</v>
      </c>
      <c r="P13" s="26"/>
      <c r="Q13" s="24" t="s">
        <v>26</v>
      </c>
      <c r="R13" s="24" t="s">
        <v>27</v>
      </c>
      <c r="S13" s="25" t="s">
        <v>28</v>
      </c>
      <c r="T13" s="24" t="s">
        <v>29</v>
      </c>
      <c r="U13" s="24" t="s">
        <v>30</v>
      </c>
      <c r="V13" s="24" t="s">
        <v>31</v>
      </c>
      <c r="W13" s="24" t="s">
        <v>32</v>
      </c>
      <c r="X13" s="25" t="s">
        <v>33</v>
      </c>
      <c r="Y13" s="103"/>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row>
    <row r="14" spans="1:225" ht="37.5" customHeight="1" x14ac:dyDescent="0.3">
      <c r="A14" s="162"/>
      <c r="B14" s="31" t="s">
        <v>37</v>
      </c>
      <c r="C14" s="30" t="s">
        <v>38</v>
      </c>
      <c r="D14" s="30" t="s">
        <v>39</v>
      </c>
      <c r="E14" s="30" t="s">
        <v>40</v>
      </c>
      <c r="F14" s="30" t="s">
        <v>41</v>
      </c>
      <c r="G14" s="27"/>
      <c r="H14" s="29" t="s">
        <v>34</v>
      </c>
      <c r="I14" s="30" t="s">
        <v>35</v>
      </c>
      <c r="J14" s="30" t="s">
        <v>36</v>
      </c>
      <c r="K14" s="111" t="s">
        <v>37</v>
      </c>
      <c r="L14" s="108" t="s">
        <v>38</v>
      </c>
      <c r="M14" s="30" t="s">
        <v>39</v>
      </c>
      <c r="N14" s="30" t="s">
        <v>40</v>
      </c>
      <c r="O14" s="30" t="s">
        <v>41</v>
      </c>
      <c r="P14" s="32"/>
      <c r="Q14" s="29" t="s">
        <v>34</v>
      </c>
      <c r="R14" s="30" t="s">
        <v>35</v>
      </c>
      <c r="S14" s="30" t="s">
        <v>36</v>
      </c>
      <c r="T14" s="31" t="s">
        <v>37</v>
      </c>
      <c r="U14" s="30" t="s">
        <v>38</v>
      </c>
      <c r="V14" s="30" t="s">
        <v>39</v>
      </c>
      <c r="W14" s="30" t="s">
        <v>40</v>
      </c>
      <c r="X14" s="100" t="s">
        <v>41</v>
      </c>
      <c r="Y14" s="103"/>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row>
    <row r="15" spans="1:225" ht="24.95" customHeight="1" x14ac:dyDescent="0.3">
      <c r="A15" s="10">
        <v>2020</v>
      </c>
      <c r="B15" s="126">
        <v>334</v>
      </c>
      <c r="C15" s="40">
        <v>0</v>
      </c>
      <c r="D15" s="11">
        <v>7</v>
      </c>
      <c r="E15" s="40" t="s">
        <v>0</v>
      </c>
      <c r="F15" s="11">
        <v>73</v>
      </c>
      <c r="G15" s="11">
        <v>21702</v>
      </c>
      <c r="H15" s="11">
        <v>6</v>
      </c>
      <c r="I15" s="11">
        <v>120</v>
      </c>
      <c r="J15" s="11">
        <v>19679</v>
      </c>
      <c r="K15" s="11">
        <v>644</v>
      </c>
      <c r="L15" s="40">
        <v>87</v>
      </c>
      <c r="M15" s="40" t="s">
        <v>0</v>
      </c>
      <c r="N15" s="40" t="s">
        <v>0</v>
      </c>
      <c r="O15" s="11">
        <v>1166</v>
      </c>
      <c r="P15" s="11">
        <v>889</v>
      </c>
      <c r="Q15" s="11">
        <v>0</v>
      </c>
      <c r="R15" s="11">
        <v>1</v>
      </c>
      <c r="S15" s="11">
        <v>852</v>
      </c>
      <c r="T15" s="11">
        <v>3</v>
      </c>
      <c r="U15" s="40" t="s">
        <v>0</v>
      </c>
      <c r="V15" s="40" t="s">
        <v>0</v>
      </c>
      <c r="W15" s="40" t="s">
        <v>0</v>
      </c>
      <c r="X15" s="11">
        <v>33</v>
      </c>
      <c r="Y15" s="103"/>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row>
    <row r="16" spans="1:225" ht="24.95" customHeight="1" x14ac:dyDescent="0.3">
      <c r="A16" s="10">
        <v>2021</v>
      </c>
      <c r="B16" s="127">
        <v>354</v>
      </c>
      <c r="C16" s="40">
        <v>5</v>
      </c>
      <c r="D16" s="11">
        <v>5</v>
      </c>
      <c r="E16" s="40" t="s">
        <v>0</v>
      </c>
      <c r="F16" s="11">
        <v>82</v>
      </c>
      <c r="G16" s="11">
        <v>21858</v>
      </c>
      <c r="H16" s="11">
        <v>5</v>
      </c>
      <c r="I16" s="11">
        <v>151</v>
      </c>
      <c r="J16" s="11">
        <v>19310</v>
      </c>
      <c r="K16" s="11">
        <v>774</v>
      </c>
      <c r="L16" s="40">
        <v>390</v>
      </c>
      <c r="M16" s="40" t="s">
        <v>0</v>
      </c>
      <c r="N16" s="40" t="s">
        <v>0</v>
      </c>
      <c r="O16" s="11">
        <v>1228</v>
      </c>
      <c r="P16" s="11">
        <v>979</v>
      </c>
      <c r="Q16" s="11">
        <v>0</v>
      </c>
      <c r="R16" s="11">
        <v>1</v>
      </c>
      <c r="S16" s="11">
        <v>915</v>
      </c>
      <c r="T16" s="11">
        <v>5</v>
      </c>
      <c r="U16" s="40" t="s">
        <v>0</v>
      </c>
      <c r="V16" s="40" t="s">
        <v>0</v>
      </c>
      <c r="W16" s="40" t="s">
        <v>0</v>
      </c>
      <c r="X16" s="11">
        <v>58</v>
      </c>
      <c r="Y16" s="103"/>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row>
    <row r="17" spans="1:225" ht="24.95" customHeight="1" x14ac:dyDescent="0.3">
      <c r="A17" s="10">
        <v>2022</v>
      </c>
      <c r="B17" s="127">
        <v>349</v>
      </c>
      <c r="C17" s="40">
        <v>13</v>
      </c>
      <c r="D17" s="11">
        <v>5</v>
      </c>
      <c r="E17" s="40">
        <v>0</v>
      </c>
      <c r="F17" s="11">
        <v>88</v>
      </c>
      <c r="G17" s="11">
        <v>22332</v>
      </c>
      <c r="H17" s="11">
        <v>4</v>
      </c>
      <c r="I17" s="11">
        <v>177</v>
      </c>
      <c r="J17" s="11">
        <v>19289</v>
      </c>
      <c r="K17" s="11">
        <v>809</v>
      </c>
      <c r="L17" s="11">
        <v>762</v>
      </c>
      <c r="M17" s="40">
        <v>0</v>
      </c>
      <c r="N17" s="40">
        <v>0</v>
      </c>
      <c r="O17" s="11">
        <v>1291</v>
      </c>
      <c r="P17" s="11">
        <v>1077</v>
      </c>
      <c r="Q17" s="11">
        <v>0</v>
      </c>
      <c r="R17" s="11">
        <v>1</v>
      </c>
      <c r="S17" s="11">
        <v>991</v>
      </c>
      <c r="T17" s="11">
        <v>8</v>
      </c>
      <c r="U17" s="40" t="s">
        <v>0</v>
      </c>
      <c r="V17" s="40" t="s">
        <v>0</v>
      </c>
      <c r="W17" s="40" t="s">
        <v>0</v>
      </c>
      <c r="X17" s="11">
        <v>77</v>
      </c>
      <c r="Y17" s="103"/>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row>
    <row r="18" spans="1:225" ht="24.95" customHeight="1" x14ac:dyDescent="0.3">
      <c r="A18" s="12">
        <v>2023</v>
      </c>
      <c r="B18" s="128">
        <v>386</v>
      </c>
      <c r="C18" s="13">
        <v>40</v>
      </c>
      <c r="D18" s="13">
        <v>5</v>
      </c>
      <c r="E18" s="13">
        <v>0</v>
      </c>
      <c r="F18" s="13">
        <v>93</v>
      </c>
      <c r="G18" s="13">
        <f t="shared" ref="G18" si="2">SUM(H18:O18)</f>
        <v>22689</v>
      </c>
      <c r="H18" s="13">
        <v>3</v>
      </c>
      <c r="I18" s="13">
        <v>191</v>
      </c>
      <c r="J18" s="13">
        <v>19158</v>
      </c>
      <c r="K18" s="13">
        <v>790</v>
      </c>
      <c r="L18" s="13">
        <v>1229</v>
      </c>
      <c r="M18" s="41">
        <v>0</v>
      </c>
      <c r="N18" s="41">
        <v>0</v>
      </c>
      <c r="O18" s="13">
        <v>1318</v>
      </c>
      <c r="P18" s="13">
        <f t="shared" ref="P18" si="3">SUM(Q18:X18)</f>
        <v>1167</v>
      </c>
      <c r="Q18" s="13">
        <v>0</v>
      </c>
      <c r="R18" s="13">
        <v>2</v>
      </c>
      <c r="S18" s="13">
        <v>1059</v>
      </c>
      <c r="T18" s="13">
        <v>9</v>
      </c>
      <c r="U18" s="41">
        <v>3</v>
      </c>
      <c r="V18" s="41" t="s">
        <v>0</v>
      </c>
      <c r="W18" s="41" t="s">
        <v>0</v>
      </c>
      <c r="X18" s="13">
        <v>94</v>
      </c>
      <c r="Y18" s="103"/>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row>
    <row r="19" spans="1:225" ht="7.5" customHeight="1" thickBot="1" x14ac:dyDescent="0.35">
      <c r="A19" s="34"/>
      <c r="B19" s="37"/>
      <c r="C19" s="37"/>
      <c r="D19" s="37"/>
      <c r="E19" s="37"/>
      <c r="F19" s="37"/>
      <c r="G19" s="37"/>
      <c r="H19" s="37"/>
      <c r="I19" s="37"/>
      <c r="J19" s="37"/>
      <c r="K19" s="37"/>
      <c r="L19" s="37"/>
      <c r="M19" s="37"/>
      <c r="N19" s="37"/>
      <c r="O19" s="37"/>
      <c r="P19" s="37"/>
      <c r="Q19" s="37"/>
      <c r="R19" s="37"/>
      <c r="S19" s="37"/>
      <c r="T19" s="37"/>
      <c r="U19" s="38"/>
      <c r="V19" s="38"/>
      <c r="W19" s="38"/>
      <c r="X19" s="38"/>
      <c r="Y19" s="103"/>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row>
    <row r="20" spans="1:225" s="20" customFormat="1" ht="30" customHeight="1" thickTop="1" x14ac:dyDescent="0.15">
      <c r="A20" s="183" t="s">
        <v>45</v>
      </c>
      <c r="B20" s="183"/>
      <c r="C20" s="183"/>
      <c r="D20" s="183"/>
      <c r="E20" s="183"/>
      <c r="F20" s="183"/>
      <c r="G20" s="183"/>
      <c r="H20" s="183"/>
      <c r="I20" s="183"/>
      <c r="J20" s="183"/>
      <c r="K20" s="183"/>
      <c r="L20" s="184" t="s">
        <v>46</v>
      </c>
      <c r="M20" s="184"/>
      <c r="N20" s="184"/>
      <c r="O20" s="184"/>
      <c r="P20" s="184"/>
      <c r="Q20" s="184"/>
      <c r="R20" s="184"/>
      <c r="S20" s="184"/>
      <c r="T20" s="184"/>
      <c r="U20" s="184"/>
      <c r="V20" s="184"/>
      <c r="W20" s="184"/>
      <c r="X20" s="184"/>
      <c r="Y20" s="102"/>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row>
    <row r="21" spans="1:225" s="20" customFormat="1" ht="15" customHeight="1" x14ac:dyDescent="0.15">
      <c r="A21" s="39" t="s">
        <v>47</v>
      </c>
      <c r="B21" s="16"/>
      <c r="C21" s="16"/>
      <c r="D21" s="16"/>
      <c r="E21" s="16"/>
      <c r="F21" s="16"/>
      <c r="G21" s="16"/>
      <c r="H21" s="16"/>
      <c r="I21" s="16"/>
      <c r="J21" s="16"/>
      <c r="K21" s="16"/>
      <c r="L21" s="16"/>
      <c r="M21" s="16"/>
      <c r="N21" s="16"/>
      <c r="O21" s="16"/>
      <c r="P21" s="16"/>
      <c r="Q21" s="16"/>
      <c r="R21" s="16"/>
      <c r="S21" s="16"/>
      <c r="T21" s="16"/>
      <c r="U21" s="16"/>
      <c r="V21" s="16"/>
      <c r="W21" s="16"/>
      <c r="X21" s="17" t="s">
        <v>48</v>
      </c>
      <c r="Y21" s="102"/>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row>
    <row r="22" spans="1:225" x14ac:dyDescent="0.3">
      <c r="K22" s="105"/>
      <c r="Y22" s="105"/>
    </row>
    <row r="23" spans="1:225" s="2" customFormat="1" ht="33.75" customHeight="1" x14ac:dyDescent="0.3">
      <c r="A23" s="154" t="s">
        <v>50</v>
      </c>
      <c r="B23" s="154"/>
      <c r="C23" s="154"/>
      <c r="D23" s="154"/>
      <c r="E23" s="154"/>
      <c r="F23" s="154"/>
      <c r="G23" s="154"/>
      <c r="H23" s="154"/>
      <c r="I23" s="154"/>
      <c r="J23" s="154"/>
      <c r="K23" s="154"/>
      <c r="L23" s="154" t="s">
        <v>51</v>
      </c>
      <c r="M23" s="154"/>
      <c r="N23" s="154"/>
      <c r="O23" s="154"/>
      <c r="P23" s="154"/>
      <c r="Q23" s="154"/>
      <c r="R23" s="154"/>
      <c r="S23" s="154"/>
      <c r="T23" s="154"/>
      <c r="U23" s="154"/>
      <c r="V23" s="154"/>
      <c r="W23" s="154"/>
      <c r="X23" s="154"/>
      <c r="Y23" s="1"/>
    </row>
    <row r="24" spans="1:225" s="5" customFormat="1" ht="15" customHeight="1" thickBot="1" x14ac:dyDescent="0.35">
      <c r="A24" s="93" t="s">
        <v>52</v>
      </c>
      <c r="B24" s="93"/>
      <c r="C24" s="93"/>
      <c r="D24" s="93"/>
      <c r="E24" s="93"/>
      <c r="F24" s="93"/>
      <c r="G24" s="94"/>
      <c r="H24" s="95"/>
      <c r="I24" s="95"/>
      <c r="J24" s="95"/>
      <c r="K24" s="95"/>
      <c r="L24" s="90"/>
      <c r="M24" s="90"/>
      <c r="N24" s="90"/>
      <c r="O24" s="90"/>
      <c r="P24" s="90"/>
      <c r="Q24" s="17"/>
      <c r="R24" s="90"/>
      <c r="S24" s="90"/>
      <c r="T24" s="90"/>
      <c r="U24" s="90"/>
      <c r="V24" s="90"/>
      <c r="W24" s="90"/>
      <c r="X24" s="17" t="s">
        <v>53</v>
      </c>
      <c r="Y24" s="90"/>
    </row>
    <row r="25" spans="1:225" s="42" customFormat="1" ht="35.1" customHeight="1" thickTop="1" x14ac:dyDescent="0.3">
      <c r="A25" s="185" t="s">
        <v>54</v>
      </c>
      <c r="B25" s="187" t="s">
        <v>64</v>
      </c>
      <c r="C25" s="187"/>
      <c r="D25" s="187"/>
      <c r="E25" s="187"/>
      <c r="F25" s="187"/>
      <c r="G25" s="187"/>
      <c r="H25" s="187"/>
      <c r="I25" s="187"/>
      <c r="J25" s="187"/>
      <c r="K25" s="188"/>
      <c r="L25" s="182" t="s">
        <v>65</v>
      </c>
      <c r="M25" s="171"/>
      <c r="N25" s="171"/>
      <c r="O25" s="171"/>
      <c r="P25" s="171"/>
      <c r="Q25" s="171"/>
      <c r="R25" s="171"/>
      <c r="S25" s="171"/>
      <c r="T25" s="171"/>
      <c r="U25" s="171"/>
      <c r="V25" s="171"/>
      <c r="W25" s="171"/>
      <c r="X25" s="172"/>
      <c r="Y25" s="106"/>
    </row>
    <row r="26" spans="1:225" s="42" customFormat="1" ht="35.1" customHeight="1" x14ac:dyDescent="0.3">
      <c r="A26" s="185"/>
      <c r="B26" s="172" t="s">
        <v>55</v>
      </c>
      <c r="C26" s="173"/>
      <c r="D26" s="173"/>
      <c r="E26" s="182"/>
      <c r="F26" s="166" t="s">
        <v>149</v>
      </c>
      <c r="G26" s="170"/>
      <c r="H26" s="170"/>
      <c r="I26" s="170"/>
      <c r="J26" s="170"/>
      <c r="K26" s="170"/>
      <c r="L26" s="170" t="s">
        <v>55</v>
      </c>
      <c r="M26" s="170"/>
      <c r="N26" s="170"/>
      <c r="O26" s="170"/>
      <c r="P26" s="170"/>
      <c r="Q26" s="170"/>
      <c r="R26" s="170"/>
      <c r="S26" s="173" t="s">
        <v>148</v>
      </c>
      <c r="T26" s="173"/>
      <c r="U26" s="173"/>
      <c r="V26" s="173"/>
      <c r="W26" s="173"/>
      <c r="X26" s="173"/>
      <c r="Y26" s="106"/>
    </row>
    <row r="27" spans="1:225" s="42" customFormat="1" ht="35.1" customHeight="1" x14ac:dyDescent="0.3">
      <c r="A27" s="186"/>
      <c r="B27" s="171" t="s">
        <v>56</v>
      </c>
      <c r="C27" s="171"/>
      <c r="D27" s="99" t="s">
        <v>57</v>
      </c>
      <c r="E27" s="99" t="s">
        <v>58</v>
      </c>
      <c r="F27" s="171" t="s">
        <v>59</v>
      </c>
      <c r="G27" s="171"/>
      <c r="H27" s="171" t="s">
        <v>60</v>
      </c>
      <c r="I27" s="171"/>
      <c r="J27" s="171" t="s">
        <v>61</v>
      </c>
      <c r="K27" s="172"/>
      <c r="L27" s="173" t="s">
        <v>56</v>
      </c>
      <c r="M27" s="173"/>
      <c r="N27" s="182"/>
      <c r="O27" s="172" t="s">
        <v>57</v>
      </c>
      <c r="P27" s="182"/>
      <c r="Q27" s="172" t="s">
        <v>58</v>
      </c>
      <c r="R27" s="173"/>
      <c r="S27" s="172" t="s">
        <v>59</v>
      </c>
      <c r="T27" s="173"/>
      <c r="U27" s="172" t="s">
        <v>60</v>
      </c>
      <c r="V27" s="173"/>
      <c r="W27" s="172" t="s">
        <v>61</v>
      </c>
      <c r="X27" s="173"/>
      <c r="Y27" s="106"/>
    </row>
    <row r="28" spans="1:225" s="42" customFormat="1" ht="39.950000000000003" customHeight="1" x14ac:dyDescent="0.3">
      <c r="A28" s="10">
        <v>2015</v>
      </c>
      <c r="B28" s="129"/>
      <c r="C28" s="96">
        <v>215417</v>
      </c>
      <c r="D28" s="44">
        <v>221849</v>
      </c>
      <c r="E28" s="44">
        <v>2247212</v>
      </c>
      <c r="F28" s="44"/>
      <c r="G28" s="44">
        <v>248863</v>
      </c>
      <c r="I28" s="44">
        <v>172204</v>
      </c>
      <c r="K28" s="44">
        <v>2018647</v>
      </c>
      <c r="L28" s="44"/>
      <c r="M28" s="44">
        <v>3817</v>
      </c>
      <c r="N28" s="44"/>
      <c r="O28" s="44"/>
      <c r="P28" s="44">
        <v>3707</v>
      </c>
      <c r="Q28" s="44"/>
      <c r="R28" s="44">
        <v>53471</v>
      </c>
      <c r="T28" s="48" t="s">
        <v>0</v>
      </c>
      <c r="U28" s="48"/>
      <c r="V28" s="48" t="s">
        <v>0</v>
      </c>
      <c r="X28" s="48" t="s">
        <v>0</v>
      </c>
      <c r="Y28" s="106"/>
    </row>
    <row r="29" spans="1:225" s="42" customFormat="1" ht="39.950000000000003" customHeight="1" x14ac:dyDescent="0.3">
      <c r="A29" s="10">
        <v>2016</v>
      </c>
      <c r="B29" s="130"/>
      <c r="C29" s="96">
        <v>206018</v>
      </c>
      <c r="D29" s="44">
        <v>212524</v>
      </c>
      <c r="E29" s="44">
        <v>2062360</v>
      </c>
      <c r="F29" s="44"/>
      <c r="G29" s="44">
        <v>113905</v>
      </c>
      <c r="I29" s="44">
        <v>49002</v>
      </c>
      <c r="K29" s="44">
        <v>1061585</v>
      </c>
      <c r="L29" s="44"/>
      <c r="M29" s="44">
        <v>3532</v>
      </c>
      <c r="N29" s="44"/>
      <c r="O29" s="44"/>
      <c r="P29" s="44">
        <v>3503</v>
      </c>
      <c r="Q29" s="44"/>
      <c r="R29" s="44">
        <v>54627</v>
      </c>
      <c r="T29" s="48" t="s">
        <v>0</v>
      </c>
      <c r="U29" s="48"/>
      <c r="V29" s="48" t="s">
        <v>0</v>
      </c>
      <c r="X29" s="48" t="s">
        <v>0</v>
      </c>
      <c r="Y29" s="106"/>
    </row>
    <row r="30" spans="1:225" s="42" customFormat="1" ht="39.950000000000003" customHeight="1" x14ac:dyDescent="0.3">
      <c r="A30" s="10">
        <v>2017</v>
      </c>
      <c r="B30" s="130"/>
      <c r="C30" s="96">
        <v>200452</v>
      </c>
      <c r="D30" s="44">
        <v>213259</v>
      </c>
      <c r="E30" s="44">
        <v>2010937</v>
      </c>
      <c r="F30" s="44"/>
      <c r="G30" s="44">
        <v>206725</v>
      </c>
      <c r="I30" s="44">
        <v>368499</v>
      </c>
      <c r="K30" s="44">
        <v>1994843</v>
      </c>
      <c r="L30" s="44"/>
      <c r="M30" s="44">
        <v>3367</v>
      </c>
      <c r="N30" s="44"/>
      <c r="O30" s="44"/>
      <c r="P30" s="44">
        <v>3352</v>
      </c>
      <c r="Q30" s="44"/>
      <c r="R30" s="44">
        <v>49085</v>
      </c>
      <c r="T30" s="48">
        <v>0</v>
      </c>
      <c r="U30" s="48"/>
      <c r="V30" s="48">
        <v>0</v>
      </c>
      <c r="X30" s="48">
        <v>0</v>
      </c>
      <c r="Y30" s="106"/>
    </row>
    <row r="31" spans="1:225" s="42" customFormat="1" ht="39.950000000000003" customHeight="1" x14ac:dyDescent="0.3">
      <c r="A31" s="10">
        <v>2018</v>
      </c>
      <c r="B31" s="130"/>
      <c r="C31" s="96">
        <v>198005</v>
      </c>
      <c r="D31" s="44">
        <v>208318</v>
      </c>
      <c r="E31" s="44">
        <v>1978757</v>
      </c>
      <c r="F31" s="44"/>
      <c r="G31" s="44">
        <v>253394</v>
      </c>
      <c r="I31" s="44">
        <v>289112</v>
      </c>
      <c r="K31" s="44">
        <v>2674901</v>
      </c>
      <c r="L31" s="44"/>
      <c r="M31" s="44">
        <v>3172</v>
      </c>
      <c r="N31" s="44"/>
      <c r="O31" s="44"/>
      <c r="P31" s="44">
        <v>3257</v>
      </c>
      <c r="Q31" s="44"/>
      <c r="R31" s="44">
        <v>45434</v>
      </c>
      <c r="T31" s="48" t="s">
        <v>0</v>
      </c>
      <c r="U31" s="48"/>
      <c r="V31" s="48" t="s">
        <v>0</v>
      </c>
      <c r="X31" s="48" t="s">
        <v>0</v>
      </c>
      <c r="Y31" s="106"/>
    </row>
    <row r="32" spans="1:225" s="42" customFormat="1" ht="39.950000000000003" customHeight="1" x14ac:dyDescent="0.3">
      <c r="A32" s="10">
        <v>2019</v>
      </c>
      <c r="B32" s="130"/>
      <c r="C32" s="96">
        <v>205620</v>
      </c>
      <c r="D32" s="44">
        <v>210361</v>
      </c>
      <c r="E32" s="44">
        <v>1997281</v>
      </c>
      <c r="F32" s="44"/>
      <c r="G32" s="44">
        <v>292883</v>
      </c>
      <c r="I32" s="44">
        <v>439027</v>
      </c>
      <c r="K32" s="44">
        <v>2193980</v>
      </c>
      <c r="L32" s="44"/>
      <c r="M32" s="44">
        <v>3544</v>
      </c>
      <c r="N32" s="44"/>
      <c r="O32" s="44"/>
      <c r="P32" s="44">
        <v>3653</v>
      </c>
      <c r="Q32" s="44"/>
      <c r="R32" s="44">
        <v>46258</v>
      </c>
      <c r="T32" s="48" t="s">
        <v>0</v>
      </c>
      <c r="U32" s="48"/>
      <c r="V32" s="48" t="s">
        <v>0</v>
      </c>
      <c r="X32" s="48" t="s">
        <v>0</v>
      </c>
      <c r="Y32" s="106"/>
    </row>
    <row r="33" spans="1:25" s="42" customFormat="1" ht="39.950000000000003" customHeight="1" x14ac:dyDescent="0.3">
      <c r="A33" s="10">
        <v>2020</v>
      </c>
      <c r="B33" s="130"/>
      <c r="C33" s="96">
        <v>120678</v>
      </c>
      <c r="D33" s="44">
        <v>126841</v>
      </c>
      <c r="E33" s="44">
        <v>1118981</v>
      </c>
      <c r="F33" s="44"/>
      <c r="G33" s="44">
        <v>297913</v>
      </c>
      <c r="I33" s="44">
        <v>761398</v>
      </c>
      <c r="K33" s="44">
        <v>2153079</v>
      </c>
      <c r="L33" s="44"/>
      <c r="M33" s="44">
        <v>2590</v>
      </c>
      <c r="N33" s="44"/>
      <c r="O33" s="44"/>
      <c r="P33" s="44">
        <v>2438</v>
      </c>
      <c r="Q33" s="44"/>
      <c r="R33" s="44">
        <v>29435</v>
      </c>
      <c r="T33" s="48" t="s">
        <v>0</v>
      </c>
      <c r="U33" s="48"/>
      <c r="V33" s="48" t="s">
        <v>0</v>
      </c>
      <c r="X33" s="48" t="s">
        <v>0</v>
      </c>
      <c r="Y33" s="106"/>
    </row>
    <row r="34" spans="1:25" s="42" customFormat="1" ht="39.950000000000003" customHeight="1" x14ac:dyDescent="0.3">
      <c r="A34" s="10">
        <v>2021</v>
      </c>
      <c r="B34" s="130"/>
      <c r="C34" s="96">
        <v>137332</v>
      </c>
      <c r="D34" s="44">
        <v>145140</v>
      </c>
      <c r="E34" s="44">
        <v>1194601</v>
      </c>
      <c r="F34" s="44"/>
      <c r="G34" s="44">
        <v>156470</v>
      </c>
      <c r="I34" s="44">
        <v>376498</v>
      </c>
      <c r="K34" s="44">
        <v>1069405</v>
      </c>
      <c r="L34" s="44"/>
      <c r="M34" s="44">
        <v>1934</v>
      </c>
      <c r="N34" s="44"/>
      <c r="O34" s="44"/>
      <c r="P34" s="44">
        <v>1944</v>
      </c>
      <c r="Q34" s="44"/>
      <c r="R34" s="44">
        <v>21192</v>
      </c>
      <c r="T34" s="48" t="s">
        <v>0</v>
      </c>
      <c r="U34" s="48"/>
      <c r="V34" s="48" t="s">
        <v>0</v>
      </c>
      <c r="X34" s="48" t="s">
        <v>0</v>
      </c>
      <c r="Y34" s="106"/>
    </row>
    <row r="35" spans="1:25" s="42" customFormat="1" ht="39.950000000000003" customHeight="1" x14ac:dyDescent="0.3">
      <c r="A35" s="10">
        <v>2022</v>
      </c>
      <c r="B35" s="130"/>
      <c r="C35" s="96">
        <v>182209</v>
      </c>
      <c r="D35" s="44">
        <v>193861</v>
      </c>
      <c r="E35" s="44">
        <v>1684204</v>
      </c>
      <c r="F35" s="44"/>
      <c r="G35" s="48" t="s">
        <v>0</v>
      </c>
      <c r="I35" s="44">
        <v>1203</v>
      </c>
      <c r="K35" s="48" t="s">
        <v>0</v>
      </c>
      <c r="L35" s="44"/>
      <c r="M35" s="44">
        <v>2519</v>
      </c>
      <c r="N35" s="44"/>
      <c r="O35" s="44"/>
      <c r="P35" s="44">
        <v>2353</v>
      </c>
      <c r="Q35" s="44"/>
      <c r="R35" s="44">
        <v>26629</v>
      </c>
      <c r="T35" s="48" t="s">
        <v>0</v>
      </c>
      <c r="U35" s="48"/>
      <c r="V35" s="48" t="s">
        <v>0</v>
      </c>
      <c r="X35" s="48" t="s">
        <v>0</v>
      </c>
      <c r="Y35" s="106"/>
    </row>
    <row r="36" spans="1:25" s="42" customFormat="1" ht="39.950000000000003" customHeight="1" x14ac:dyDescent="0.3">
      <c r="A36" s="12">
        <v>2023</v>
      </c>
      <c r="B36" s="131"/>
      <c r="C36" s="97">
        <v>207480</v>
      </c>
      <c r="D36" s="45">
        <v>225131</v>
      </c>
      <c r="E36" s="45">
        <v>1968270</v>
      </c>
      <c r="F36" s="45"/>
      <c r="G36" s="49" t="s">
        <v>150</v>
      </c>
      <c r="I36" s="49" t="s">
        <v>0</v>
      </c>
      <c r="K36" s="49" t="s">
        <v>150</v>
      </c>
      <c r="L36" s="45"/>
      <c r="M36" s="45">
        <v>3278</v>
      </c>
      <c r="N36" s="45"/>
      <c r="O36" s="45"/>
      <c r="P36" s="45">
        <v>3289</v>
      </c>
      <c r="Q36" s="45"/>
      <c r="R36" s="45">
        <v>31941</v>
      </c>
      <c r="S36" s="45"/>
      <c r="T36" s="49" t="s">
        <v>0</v>
      </c>
      <c r="U36" s="49"/>
      <c r="V36" s="49" t="s">
        <v>0</v>
      </c>
      <c r="X36" s="49" t="s">
        <v>0</v>
      </c>
      <c r="Y36" s="106"/>
    </row>
    <row r="37" spans="1:25" s="42" customFormat="1" ht="12" customHeight="1" thickBot="1" x14ac:dyDescent="0.35">
      <c r="A37" s="33"/>
      <c r="B37" s="132"/>
      <c r="C37" s="14"/>
      <c r="D37" s="14"/>
      <c r="E37" s="14"/>
      <c r="F37" s="14"/>
      <c r="G37" s="14"/>
      <c r="H37" s="14"/>
      <c r="I37" s="14"/>
      <c r="J37" s="14"/>
      <c r="K37" s="14"/>
      <c r="L37" s="33"/>
      <c r="M37" s="33"/>
      <c r="N37" s="14"/>
      <c r="O37" s="14"/>
      <c r="P37" s="14"/>
      <c r="Q37" s="14"/>
      <c r="R37" s="14"/>
      <c r="S37" s="14"/>
      <c r="T37" s="14"/>
      <c r="U37" s="14"/>
      <c r="V37" s="14"/>
      <c r="W37" s="14"/>
      <c r="X37" s="14"/>
      <c r="Y37" s="106"/>
    </row>
    <row r="38" spans="1:25" s="5" customFormat="1" ht="15" customHeight="1" thickTop="1" x14ac:dyDescent="0.3">
      <c r="A38" s="46" t="s">
        <v>62</v>
      </c>
      <c r="B38" s="46"/>
      <c r="C38" s="46"/>
      <c r="D38" s="46"/>
      <c r="E38" s="46"/>
      <c r="F38" s="46"/>
      <c r="G38" s="47"/>
      <c r="H38" s="46"/>
      <c r="I38" s="46"/>
      <c r="J38" s="46"/>
      <c r="K38" s="47"/>
      <c r="L38" s="46"/>
      <c r="M38" s="46"/>
      <c r="N38" s="46"/>
      <c r="O38" s="46"/>
      <c r="P38" s="46"/>
      <c r="Q38" s="46"/>
      <c r="R38" s="46"/>
      <c r="S38" s="46"/>
      <c r="T38" s="46"/>
      <c r="U38" s="46"/>
      <c r="V38" s="46"/>
      <c r="W38" s="46"/>
      <c r="X38" s="47" t="s">
        <v>63</v>
      </c>
      <c r="Y38" s="90"/>
    </row>
    <row r="39" spans="1:25" x14ac:dyDescent="0.3">
      <c r="Y39" s="105"/>
    </row>
    <row r="40" spans="1:25" x14ac:dyDescent="0.3">
      <c r="Y40" s="105"/>
    </row>
    <row r="41" spans="1:25" x14ac:dyDescent="0.3">
      <c r="Y41" s="105"/>
    </row>
    <row r="42" spans="1:25" x14ac:dyDescent="0.3">
      <c r="Y42" s="105"/>
    </row>
    <row r="43" spans="1:25" x14ac:dyDescent="0.3">
      <c r="Y43" s="105"/>
    </row>
    <row r="44" spans="1:25" x14ac:dyDescent="0.3">
      <c r="Y44" s="105"/>
    </row>
    <row r="45" spans="1:25" x14ac:dyDescent="0.3">
      <c r="Y45" s="105"/>
    </row>
    <row r="46" spans="1:25" x14ac:dyDescent="0.3">
      <c r="Y46" s="105"/>
    </row>
    <row r="47" spans="1:25" x14ac:dyDescent="0.3">
      <c r="Y47" s="105"/>
    </row>
    <row r="48" spans="1:25" x14ac:dyDescent="0.3">
      <c r="Y48" s="105"/>
    </row>
    <row r="49" spans="25:25" x14ac:dyDescent="0.3">
      <c r="Y49" s="105"/>
    </row>
    <row r="50" spans="25:25" x14ac:dyDescent="0.3">
      <c r="Y50" s="105"/>
    </row>
    <row r="51" spans="25:25" x14ac:dyDescent="0.3">
      <c r="Y51" s="105"/>
    </row>
    <row r="52" spans="25:25" x14ac:dyDescent="0.3">
      <c r="Y52" s="105"/>
    </row>
    <row r="53" spans="25:25" x14ac:dyDescent="0.3">
      <c r="Y53" s="105"/>
    </row>
    <row r="54" spans="25:25" x14ac:dyDescent="0.3">
      <c r="Y54" s="105"/>
    </row>
    <row r="55" spans="25:25" x14ac:dyDescent="0.3">
      <c r="Y55" s="105"/>
    </row>
    <row r="56" spans="25:25" x14ac:dyDescent="0.3">
      <c r="Y56" s="105"/>
    </row>
    <row r="57" spans="25:25" x14ac:dyDescent="0.3">
      <c r="Y57" s="105"/>
    </row>
    <row r="58" spans="25:25" x14ac:dyDescent="0.3">
      <c r="Y58" s="105"/>
    </row>
    <row r="59" spans="25:25" x14ac:dyDescent="0.3">
      <c r="Y59" s="105"/>
    </row>
    <row r="60" spans="25:25" x14ac:dyDescent="0.3">
      <c r="Y60" s="105"/>
    </row>
    <row r="61" spans="25:25" x14ac:dyDescent="0.3">
      <c r="Y61" s="105"/>
    </row>
    <row r="62" spans="25:25" x14ac:dyDescent="0.3">
      <c r="Y62" s="105"/>
    </row>
    <row r="63" spans="25:25" x14ac:dyDescent="0.3">
      <c r="Y63" s="105"/>
    </row>
    <row r="64" spans="25:25" x14ac:dyDescent="0.3">
      <c r="Y64" s="105"/>
    </row>
    <row r="65" spans="25:25" x14ac:dyDescent="0.3">
      <c r="Y65" s="105"/>
    </row>
    <row r="66" spans="25:25" x14ac:dyDescent="0.3">
      <c r="Y66" s="105"/>
    </row>
    <row r="67" spans="25:25" x14ac:dyDescent="0.3">
      <c r="Y67" s="105"/>
    </row>
    <row r="68" spans="25:25" x14ac:dyDescent="0.3">
      <c r="Y68" s="105"/>
    </row>
    <row r="69" spans="25:25" x14ac:dyDescent="0.3">
      <c r="Y69" s="105"/>
    </row>
    <row r="70" spans="25:25" x14ac:dyDescent="0.3">
      <c r="Y70" s="105"/>
    </row>
    <row r="71" spans="25:25" x14ac:dyDescent="0.3">
      <c r="Y71" s="105"/>
    </row>
    <row r="72" spans="25:25" x14ac:dyDescent="0.3">
      <c r="Y72" s="105"/>
    </row>
    <row r="73" spans="25:25" x14ac:dyDescent="0.3">
      <c r="Y73" s="105"/>
    </row>
    <row r="74" spans="25:25" x14ac:dyDescent="0.3">
      <c r="Y74" s="105"/>
    </row>
    <row r="75" spans="25:25" x14ac:dyDescent="0.3">
      <c r="Y75" s="105"/>
    </row>
    <row r="76" spans="25:25" x14ac:dyDescent="0.3">
      <c r="Y76" s="105"/>
    </row>
    <row r="77" spans="25:25" x14ac:dyDescent="0.3">
      <c r="Y77" s="105"/>
    </row>
    <row r="78" spans="25:25" x14ac:dyDescent="0.3">
      <c r="Y78" s="105"/>
    </row>
    <row r="79" spans="25:25" x14ac:dyDescent="0.3">
      <c r="Y79" s="105"/>
    </row>
    <row r="80" spans="25:25" x14ac:dyDescent="0.3">
      <c r="Y80" s="105"/>
    </row>
    <row r="81" spans="25:25" x14ac:dyDescent="0.3">
      <c r="Y81" s="105"/>
    </row>
    <row r="82" spans="25:25" x14ac:dyDescent="0.3">
      <c r="Y82" s="105"/>
    </row>
    <row r="83" spans="25:25" x14ac:dyDescent="0.3">
      <c r="Y83" s="105"/>
    </row>
    <row r="84" spans="25:25" x14ac:dyDescent="0.3">
      <c r="Y84" s="105"/>
    </row>
    <row r="85" spans="25:25" x14ac:dyDescent="0.3">
      <c r="Y85" s="105"/>
    </row>
    <row r="86" spans="25:25" x14ac:dyDescent="0.3">
      <c r="Y86" s="105"/>
    </row>
    <row r="87" spans="25:25" x14ac:dyDescent="0.3">
      <c r="Y87" s="105"/>
    </row>
    <row r="88" spans="25:25" x14ac:dyDescent="0.3">
      <c r="Y88" s="105"/>
    </row>
    <row r="89" spans="25:25" x14ac:dyDescent="0.3">
      <c r="Y89" s="105"/>
    </row>
    <row r="90" spans="25:25" x14ac:dyDescent="0.3">
      <c r="Y90" s="105"/>
    </row>
    <row r="91" spans="25:25" x14ac:dyDescent="0.3">
      <c r="Y91" s="105"/>
    </row>
    <row r="92" spans="25:25" x14ac:dyDescent="0.3">
      <c r="Y92" s="105"/>
    </row>
    <row r="93" spans="25:25" x14ac:dyDescent="0.3">
      <c r="Y93" s="105"/>
    </row>
    <row r="94" spans="25:25" x14ac:dyDescent="0.3">
      <c r="Y94" s="105"/>
    </row>
    <row r="95" spans="25:25" x14ac:dyDescent="0.3">
      <c r="Y95" s="105"/>
    </row>
    <row r="96" spans="25:25" x14ac:dyDescent="0.3">
      <c r="Y96" s="105"/>
    </row>
    <row r="97" spans="25:25" x14ac:dyDescent="0.3">
      <c r="Y97" s="105"/>
    </row>
    <row r="98" spans="25:25" x14ac:dyDescent="0.3">
      <c r="Y98" s="105"/>
    </row>
    <row r="99" spans="25:25" x14ac:dyDescent="0.3">
      <c r="Y99" s="105"/>
    </row>
    <row r="100" spans="25:25" x14ac:dyDescent="0.3">
      <c r="Y100" s="105"/>
    </row>
    <row r="101" spans="25:25" x14ac:dyDescent="0.3">
      <c r="Y101" s="105"/>
    </row>
    <row r="102" spans="25:25" x14ac:dyDescent="0.3">
      <c r="Y102" s="105"/>
    </row>
    <row r="103" spans="25:25" x14ac:dyDescent="0.3">
      <c r="Y103" s="105"/>
    </row>
    <row r="104" spans="25:25" x14ac:dyDescent="0.3">
      <c r="Y104" s="105"/>
    </row>
    <row r="105" spans="25:25" x14ac:dyDescent="0.3">
      <c r="Y105" s="105"/>
    </row>
    <row r="106" spans="25:25" x14ac:dyDescent="0.3">
      <c r="Y106" s="105"/>
    </row>
    <row r="107" spans="25:25" x14ac:dyDescent="0.3">
      <c r="Y107" s="105"/>
    </row>
    <row r="108" spans="25:25" x14ac:dyDescent="0.3">
      <c r="Y108" s="105"/>
    </row>
    <row r="109" spans="25:25" x14ac:dyDescent="0.3">
      <c r="Y109" s="105"/>
    </row>
    <row r="110" spans="25:25" x14ac:dyDescent="0.3">
      <c r="Y110" s="105"/>
    </row>
    <row r="111" spans="25:25" x14ac:dyDescent="0.3">
      <c r="Y111" s="105"/>
    </row>
    <row r="112" spans="25:25" x14ac:dyDescent="0.3">
      <c r="Y112" s="105"/>
    </row>
    <row r="113" spans="25:25" x14ac:dyDescent="0.3">
      <c r="Y113" s="105"/>
    </row>
    <row r="114" spans="25:25" x14ac:dyDescent="0.3">
      <c r="Y114" s="105"/>
    </row>
    <row r="115" spans="25:25" x14ac:dyDescent="0.3">
      <c r="Y115" s="105"/>
    </row>
    <row r="116" spans="25:25" x14ac:dyDescent="0.3">
      <c r="Y116" s="105"/>
    </row>
    <row r="117" spans="25:25" x14ac:dyDescent="0.3">
      <c r="Y117" s="105"/>
    </row>
    <row r="118" spans="25:25" x14ac:dyDescent="0.3">
      <c r="Y118" s="105"/>
    </row>
    <row r="119" spans="25:25" x14ac:dyDescent="0.3">
      <c r="Y119" s="105"/>
    </row>
    <row r="120" spans="25:25" x14ac:dyDescent="0.3">
      <c r="Y120" s="105"/>
    </row>
    <row r="121" spans="25:25" x14ac:dyDescent="0.3">
      <c r="Y121" s="105"/>
    </row>
    <row r="122" spans="25:25" x14ac:dyDescent="0.3">
      <c r="Y122" s="105"/>
    </row>
    <row r="123" spans="25:25" x14ac:dyDescent="0.3">
      <c r="Y123" s="105"/>
    </row>
    <row r="124" spans="25:25" x14ac:dyDescent="0.3">
      <c r="Y124" s="105"/>
    </row>
    <row r="125" spans="25:25" x14ac:dyDescent="0.3">
      <c r="Y125" s="105"/>
    </row>
    <row r="126" spans="25:25" x14ac:dyDescent="0.3">
      <c r="Y126" s="105"/>
    </row>
    <row r="127" spans="25:25" x14ac:dyDescent="0.3">
      <c r="Y127" s="105"/>
    </row>
    <row r="128" spans="25:25" x14ac:dyDescent="0.3">
      <c r="Y128" s="105"/>
    </row>
    <row r="129" spans="25:25" x14ac:dyDescent="0.3">
      <c r="Y129" s="105"/>
    </row>
    <row r="130" spans="25:25" x14ac:dyDescent="0.3">
      <c r="Y130" s="105"/>
    </row>
    <row r="131" spans="25:25" x14ac:dyDescent="0.3">
      <c r="Y131" s="105"/>
    </row>
    <row r="132" spans="25:25" x14ac:dyDescent="0.3">
      <c r="Y132" s="105"/>
    </row>
    <row r="133" spans="25:25" x14ac:dyDescent="0.3">
      <c r="Y133" s="105"/>
    </row>
    <row r="134" spans="25:25" x14ac:dyDescent="0.3">
      <c r="Y134" s="105"/>
    </row>
    <row r="135" spans="25:25" x14ac:dyDescent="0.3">
      <c r="Y135" s="105"/>
    </row>
    <row r="136" spans="25:25" x14ac:dyDescent="0.3">
      <c r="Y136" s="105"/>
    </row>
    <row r="137" spans="25:25" x14ac:dyDescent="0.3">
      <c r="Y137" s="105"/>
    </row>
    <row r="138" spans="25:25" x14ac:dyDescent="0.3">
      <c r="Y138" s="105"/>
    </row>
    <row r="139" spans="25:25" x14ac:dyDescent="0.3">
      <c r="Y139" s="105"/>
    </row>
    <row r="140" spans="25:25" x14ac:dyDescent="0.3">
      <c r="Y140" s="105"/>
    </row>
    <row r="141" spans="25:25" x14ac:dyDescent="0.3">
      <c r="Y141" s="105"/>
    </row>
    <row r="142" spans="25:25" x14ac:dyDescent="0.3">
      <c r="Y142" s="105"/>
    </row>
    <row r="143" spans="25:25" x14ac:dyDescent="0.3">
      <c r="Y143" s="105"/>
    </row>
    <row r="144" spans="25:25" x14ac:dyDescent="0.3">
      <c r="Y144" s="105"/>
    </row>
    <row r="145" spans="25:25" x14ac:dyDescent="0.3">
      <c r="Y145" s="105"/>
    </row>
    <row r="146" spans="25:25" x14ac:dyDescent="0.3">
      <c r="Y146" s="105"/>
    </row>
    <row r="147" spans="25:25" x14ac:dyDescent="0.3">
      <c r="Y147" s="105"/>
    </row>
    <row r="148" spans="25:25" x14ac:dyDescent="0.3">
      <c r="Y148" s="105"/>
    </row>
    <row r="149" spans="25:25" x14ac:dyDescent="0.3">
      <c r="Y149" s="105"/>
    </row>
    <row r="150" spans="25:25" x14ac:dyDescent="0.3">
      <c r="Y150" s="105"/>
    </row>
    <row r="151" spans="25:25" x14ac:dyDescent="0.3">
      <c r="Y151" s="105"/>
    </row>
    <row r="152" spans="25:25" x14ac:dyDescent="0.3">
      <c r="Y152" s="105"/>
    </row>
    <row r="153" spans="25:25" x14ac:dyDescent="0.3">
      <c r="Y153" s="105"/>
    </row>
    <row r="154" spans="25:25" x14ac:dyDescent="0.3">
      <c r="Y154" s="105"/>
    </row>
    <row r="155" spans="25:25" x14ac:dyDescent="0.3">
      <c r="Y155" s="105"/>
    </row>
    <row r="156" spans="25:25" x14ac:dyDescent="0.3">
      <c r="Y156" s="105"/>
    </row>
    <row r="157" spans="25:25" x14ac:dyDescent="0.3">
      <c r="Y157" s="105"/>
    </row>
    <row r="158" spans="25:25" x14ac:dyDescent="0.3">
      <c r="Y158" s="105"/>
    </row>
    <row r="159" spans="25:25" x14ac:dyDescent="0.3">
      <c r="Y159" s="105"/>
    </row>
    <row r="160" spans="25:25" x14ac:dyDescent="0.3">
      <c r="Y160" s="105"/>
    </row>
    <row r="161" spans="25:25" x14ac:dyDescent="0.3">
      <c r="Y161" s="105"/>
    </row>
    <row r="162" spans="25:25" x14ac:dyDescent="0.3">
      <c r="Y162" s="105"/>
    </row>
    <row r="163" spans="25:25" x14ac:dyDescent="0.3">
      <c r="Y163" s="105"/>
    </row>
    <row r="164" spans="25:25" x14ac:dyDescent="0.3">
      <c r="Y164" s="105"/>
    </row>
    <row r="165" spans="25:25" x14ac:dyDescent="0.3">
      <c r="Y165" s="105"/>
    </row>
    <row r="166" spans="25:25" x14ac:dyDescent="0.3">
      <c r="Y166" s="105"/>
    </row>
    <row r="167" spans="25:25" x14ac:dyDescent="0.3">
      <c r="Y167" s="105"/>
    </row>
    <row r="168" spans="25:25" x14ac:dyDescent="0.3">
      <c r="Y168" s="105"/>
    </row>
    <row r="169" spans="25:25" x14ac:dyDescent="0.3">
      <c r="Y169" s="105"/>
    </row>
    <row r="170" spans="25:25" x14ac:dyDescent="0.3">
      <c r="Y170" s="105"/>
    </row>
    <row r="171" spans="25:25" x14ac:dyDescent="0.3">
      <c r="Y171" s="105"/>
    </row>
    <row r="172" spans="25:25" x14ac:dyDescent="0.3">
      <c r="Y172" s="105"/>
    </row>
    <row r="173" spans="25:25" x14ac:dyDescent="0.3">
      <c r="Y173" s="105"/>
    </row>
    <row r="174" spans="25:25" x14ac:dyDescent="0.3">
      <c r="Y174" s="105"/>
    </row>
    <row r="175" spans="25:25" x14ac:dyDescent="0.3">
      <c r="Y175" s="105"/>
    </row>
    <row r="176" spans="25:25" x14ac:dyDescent="0.3">
      <c r="Y176" s="105"/>
    </row>
    <row r="177" spans="25:25" x14ac:dyDescent="0.3">
      <c r="Y177" s="105"/>
    </row>
    <row r="178" spans="25:25" x14ac:dyDescent="0.3">
      <c r="Y178" s="105"/>
    </row>
    <row r="179" spans="25:25" x14ac:dyDescent="0.3">
      <c r="Y179" s="105"/>
    </row>
    <row r="180" spans="25:25" x14ac:dyDescent="0.3">
      <c r="Y180" s="105"/>
    </row>
    <row r="181" spans="25:25" x14ac:dyDescent="0.3">
      <c r="Y181" s="105"/>
    </row>
    <row r="182" spans="25:25" x14ac:dyDescent="0.3">
      <c r="Y182" s="105"/>
    </row>
    <row r="183" spans="25:25" x14ac:dyDescent="0.3">
      <c r="Y183" s="105"/>
    </row>
    <row r="184" spans="25:25" x14ac:dyDescent="0.3">
      <c r="Y184" s="105"/>
    </row>
    <row r="185" spans="25:25" x14ac:dyDescent="0.3">
      <c r="Y185" s="105"/>
    </row>
    <row r="186" spans="25:25" x14ac:dyDescent="0.3">
      <c r="Y186" s="105"/>
    </row>
    <row r="187" spans="25:25" x14ac:dyDescent="0.3">
      <c r="Y187" s="105"/>
    </row>
    <row r="188" spans="25:25" x14ac:dyDescent="0.3">
      <c r="Y188" s="105"/>
    </row>
    <row r="189" spans="25:25" x14ac:dyDescent="0.3">
      <c r="Y189" s="105"/>
    </row>
    <row r="190" spans="25:25" x14ac:dyDescent="0.3">
      <c r="Y190" s="105"/>
    </row>
    <row r="191" spans="25:25" x14ac:dyDescent="0.3">
      <c r="Y191" s="105"/>
    </row>
    <row r="192" spans="25:25" x14ac:dyDescent="0.3">
      <c r="Y192" s="105"/>
    </row>
    <row r="193" spans="25:25" x14ac:dyDescent="0.3">
      <c r="Y193" s="105"/>
    </row>
    <row r="194" spans="25:25" x14ac:dyDescent="0.3">
      <c r="Y194" s="105"/>
    </row>
    <row r="195" spans="25:25" x14ac:dyDescent="0.3">
      <c r="Y195" s="105"/>
    </row>
    <row r="196" spans="25:25" x14ac:dyDescent="0.3">
      <c r="Y196" s="105"/>
    </row>
    <row r="197" spans="25:25" x14ac:dyDescent="0.3">
      <c r="Y197" s="105"/>
    </row>
    <row r="198" spans="25:25" x14ac:dyDescent="0.3">
      <c r="Y198" s="105"/>
    </row>
    <row r="199" spans="25:25" x14ac:dyDescent="0.3">
      <c r="Y199" s="105"/>
    </row>
    <row r="200" spans="25:25" x14ac:dyDescent="0.3">
      <c r="Y200" s="105"/>
    </row>
    <row r="201" spans="25:25" x14ac:dyDescent="0.3">
      <c r="Y201" s="105"/>
    </row>
    <row r="202" spans="25:25" x14ac:dyDescent="0.3">
      <c r="Y202" s="105"/>
    </row>
    <row r="203" spans="25:25" x14ac:dyDescent="0.3">
      <c r="Y203" s="105"/>
    </row>
    <row r="204" spans="25:25" x14ac:dyDescent="0.3">
      <c r="Y204" s="105"/>
    </row>
    <row r="205" spans="25:25" x14ac:dyDescent="0.3">
      <c r="Y205" s="105"/>
    </row>
    <row r="206" spans="25:25" x14ac:dyDescent="0.3">
      <c r="Y206" s="105"/>
    </row>
    <row r="207" spans="25:25" x14ac:dyDescent="0.3">
      <c r="Y207" s="105"/>
    </row>
    <row r="208" spans="25:25" x14ac:dyDescent="0.3">
      <c r="Y208" s="105"/>
    </row>
    <row r="209" spans="25:25" x14ac:dyDescent="0.3">
      <c r="Y209" s="105"/>
    </row>
    <row r="210" spans="25:25" x14ac:dyDescent="0.3">
      <c r="Y210" s="105"/>
    </row>
    <row r="211" spans="25:25" x14ac:dyDescent="0.3">
      <c r="Y211" s="105"/>
    </row>
    <row r="212" spans="25:25" x14ac:dyDescent="0.3">
      <c r="Y212" s="105"/>
    </row>
    <row r="213" spans="25:25" x14ac:dyDescent="0.3">
      <c r="Y213" s="105"/>
    </row>
    <row r="214" spans="25:25" x14ac:dyDescent="0.3">
      <c r="Y214" s="105"/>
    </row>
    <row r="215" spans="25:25" x14ac:dyDescent="0.3">
      <c r="Y215" s="105"/>
    </row>
    <row r="216" spans="25:25" x14ac:dyDescent="0.3">
      <c r="Y216" s="105"/>
    </row>
    <row r="217" spans="25:25" x14ac:dyDescent="0.3">
      <c r="Y217" s="105"/>
    </row>
    <row r="218" spans="25:25" x14ac:dyDescent="0.3">
      <c r="Y218" s="105"/>
    </row>
    <row r="219" spans="25:25" x14ac:dyDescent="0.3">
      <c r="Y219" s="105"/>
    </row>
    <row r="220" spans="25:25" x14ac:dyDescent="0.3">
      <c r="Y220" s="105"/>
    </row>
    <row r="221" spans="25:25" x14ac:dyDescent="0.3">
      <c r="Y221" s="105"/>
    </row>
    <row r="222" spans="25:25" x14ac:dyDescent="0.3">
      <c r="Y222" s="105"/>
    </row>
    <row r="223" spans="25:25" x14ac:dyDescent="0.3">
      <c r="Y223" s="105"/>
    </row>
    <row r="224" spans="25:25" x14ac:dyDescent="0.3">
      <c r="Y224" s="105"/>
    </row>
    <row r="225" spans="25:25" x14ac:dyDescent="0.3">
      <c r="Y225" s="105"/>
    </row>
  </sheetData>
  <mergeCells count="32">
    <mergeCell ref="A25:A27"/>
    <mergeCell ref="B25:K25"/>
    <mergeCell ref="L25:X25"/>
    <mergeCell ref="L27:N27"/>
    <mergeCell ref="L26:R26"/>
    <mergeCell ref="O27:P27"/>
    <mergeCell ref="L23:X23"/>
    <mergeCell ref="A20:K20"/>
    <mergeCell ref="L20:X20"/>
    <mergeCell ref="A12:A14"/>
    <mergeCell ref="B12:F12"/>
    <mergeCell ref="G12:K12"/>
    <mergeCell ref="L12:O12"/>
    <mergeCell ref="P12:X12"/>
    <mergeCell ref="A23:K23"/>
    <mergeCell ref="A1:K1"/>
    <mergeCell ref="L1:X1"/>
    <mergeCell ref="A3:A5"/>
    <mergeCell ref="B3:K3"/>
    <mergeCell ref="L3:T3"/>
    <mergeCell ref="U3:X3"/>
    <mergeCell ref="Q27:R27"/>
    <mergeCell ref="U27:V27"/>
    <mergeCell ref="W27:X27"/>
    <mergeCell ref="S27:T27"/>
    <mergeCell ref="S26:X26"/>
    <mergeCell ref="J27:K27"/>
    <mergeCell ref="H27:I27"/>
    <mergeCell ref="F26:K26"/>
    <mergeCell ref="F27:G27"/>
    <mergeCell ref="B27:C27"/>
    <mergeCell ref="B26:E26"/>
  </mergeCells>
  <phoneticPr fontId="1" type="noConversion"/>
  <pageMargins left="1.1023622047244095" right="0.39370078740157483" top="0.74803149606299213" bottom="0.74803149606299213" header="0.31496062992125984" footer="0.31496062992125984"/>
  <pageSetup paperSize="13" scale="46" orientation="portrait" verticalDpi="0"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view="pageBreakPreview" zoomScale="85" zoomScaleNormal="100" zoomScaleSheetLayoutView="85" workbookViewId="0">
      <selection activeCell="N9" sqref="N9"/>
    </sheetView>
  </sheetViews>
  <sheetFormatPr defaultColWidth="21" defaultRowHeight="16.5" x14ac:dyDescent="0.3"/>
  <cols>
    <col min="1" max="9" width="10.625" customWidth="1"/>
    <col min="10" max="10" width="7.5" customWidth="1"/>
    <col min="11" max="40" width="10.625" customWidth="1"/>
  </cols>
  <sheetData>
    <row r="1" spans="1:20" s="2" customFormat="1" ht="24.95" customHeight="1" x14ac:dyDescent="0.3">
      <c r="A1" s="154" t="s">
        <v>66</v>
      </c>
      <c r="B1" s="154"/>
      <c r="C1" s="154"/>
      <c r="D1" s="154"/>
      <c r="E1" s="154"/>
      <c r="F1" s="154"/>
      <c r="G1" s="154"/>
      <c r="H1" s="154"/>
      <c r="I1" s="154"/>
      <c r="J1" s="50"/>
      <c r="K1" s="154" t="s">
        <v>67</v>
      </c>
      <c r="L1" s="154"/>
      <c r="M1" s="154"/>
      <c r="N1" s="154"/>
      <c r="O1" s="154"/>
      <c r="P1" s="154"/>
      <c r="Q1" s="154"/>
      <c r="R1" s="154"/>
      <c r="S1" s="154"/>
      <c r="T1" s="1"/>
    </row>
    <row r="2" spans="1:20" s="52" customFormat="1" ht="15" customHeight="1" thickBot="1" x14ac:dyDescent="0.35">
      <c r="A2" s="51" t="s">
        <v>68</v>
      </c>
      <c r="B2" s="51"/>
      <c r="C2" s="51"/>
      <c r="D2" s="51"/>
      <c r="E2" s="51"/>
      <c r="F2" s="51"/>
      <c r="G2" s="51"/>
      <c r="H2" s="51"/>
      <c r="I2" s="51"/>
      <c r="J2" s="50"/>
      <c r="K2" s="51"/>
      <c r="L2" s="51"/>
      <c r="M2" s="51"/>
      <c r="N2" s="51"/>
      <c r="O2" s="51"/>
      <c r="P2" s="51"/>
      <c r="Q2" s="51"/>
      <c r="R2" s="192" t="s">
        <v>22</v>
      </c>
      <c r="S2" s="192"/>
      <c r="T2" s="51"/>
    </row>
    <row r="3" spans="1:20" s="6" customFormat="1" ht="31.5" customHeight="1" thickTop="1" x14ac:dyDescent="0.3">
      <c r="A3" s="195" t="s">
        <v>69</v>
      </c>
      <c r="B3" s="181" t="s">
        <v>70</v>
      </c>
      <c r="C3" s="179"/>
      <c r="D3" s="179"/>
      <c r="E3" s="180"/>
      <c r="F3" s="196" t="s">
        <v>71</v>
      </c>
      <c r="G3" s="197"/>
      <c r="H3" s="197"/>
      <c r="I3" s="197"/>
      <c r="J3" s="50"/>
      <c r="K3" s="179" t="s">
        <v>72</v>
      </c>
      <c r="L3" s="179"/>
      <c r="M3" s="179"/>
      <c r="N3" s="179"/>
      <c r="O3" s="179"/>
      <c r="P3" s="180"/>
      <c r="Q3" s="181" t="s">
        <v>73</v>
      </c>
      <c r="R3" s="180"/>
      <c r="S3" s="189" t="s">
        <v>69</v>
      </c>
      <c r="T3" s="72"/>
    </row>
    <row r="4" spans="1:20" s="55" customFormat="1" ht="30" customHeight="1" x14ac:dyDescent="0.3">
      <c r="A4" s="185"/>
      <c r="B4" s="7" t="s">
        <v>74</v>
      </c>
      <c r="C4" s="7" t="s">
        <v>75</v>
      </c>
      <c r="D4" s="7" t="s">
        <v>76</v>
      </c>
      <c r="E4" s="7" t="s">
        <v>77</v>
      </c>
      <c r="F4" s="172" t="s">
        <v>78</v>
      </c>
      <c r="G4" s="173"/>
      <c r="H4" s="182"/>
      <c r="I4" s="54" t="s">
        <v>79</v>
      </c>
      <c r="J4" s="50"/>
      <c r="K4" s="113" t="s">
        <v>80</v>
      </c>
      <c r="L4" s="54" t="s">
        <v>81</v>
      </c>
      <c r="M4" s="53" t="s">
        <v>82</v>
      </c>
      <c r="N4" s="53" t="s">
        <v>83</v>
      </c>
      <c r="O4" s="7" t="s">
        <v>84</v>
      </c>
      <c r="P4" s="53" t="s">
        <v>85</v>
      </c>
      <c r="Q4" s="7" t="s">
        <v>86</v>
      </c>
      <c r="R4" s="53" t="s">
        <v>87</v>
      </c>
      <c r="S4" s="190"/>
      <c r="T4" s="123"/>
    </row>
    <row r="5" spans="1:20" s="55" customFormat="1" ht="30" customHeight="1" x14ac:dyDescent="0.3">
      <c r="A5" s="185"/>
      <c r="B5" s="56" t="s">
        <v>88</v>
      </c>
      <c r="C5" s="56" t="s">
        <v>89</v>
      </c>
      <c r="D5" s="56" t="s">
        <v>90</v>
      </c>
      <c r="E5" s="56" t="s">
        <v>91</v>
      </c>
      <c r="F5" s="7" t="s">
        <v>92</v>
      </c>
      <c r="G5" s="7" t="s">
        <v>93</v>
      </c>
      <c r="H5" s="7" t="s">
        <v>94</v>
      </c>
      <c r="I5" s="198" t="s">
        <v>95</v>
      </c>
      <c r="J5" s="50"/>
      <c r="K5" s="200" t="s">
        <v>96</v>
      </c>
      <c r="L5" s="202" t="s">
        <v>97</v>
      </c>
      <c r="M5" s="202" t="s">
        <v>98</v>
      </c>
      <c r="N5" s="202" t="s">
        <v>99</v>
      </c>
      <c r="O5" s="194" t="s">
        <v>100</v>
      </c>
      <c r="P5" s="202" t="s">
        <v>101</v>
      </c>
      <c r="Q5" s="194" t="s">
        <v>102</v>
      </c>
      <c r="R5" s="202" t="s">
        <v>103</v>
      </c>
      <c r="S5" s="190"/>
      <c r="T5" s="123"/>
    </row>
    <row r="6" spans="1:20" s="55" customFormat="1" ht="30" customHeight="1" x14ac:dyDescent="0.3">
      <c r="A6" s="186"/>
      <c r="B6" s="57"/>
      <c r="C6" s="57"/>
      <c r="D6" s="57"/>
      <c r="E6" s="8"/>
      <c r="F6" s="57" t="s">
        <v>104</v>
      </c>
      <c r="G6" s="57" t="s">
        <v>105</v>
      </c>
      <c r="H6" s="57" t="s">
        <v>106</v>
      </c>
      <c r="I6" s="199"/>
      <c r="J6" s="50"/>
      <c r="K6" s="201"/>
      <c r="L6" s="203"/>
      <c r="M6" s="203"/>
      <c r="N6" s="203"/>
      <c r="O6" s="187"/>
      <c r="P6" s="203"/>
      <c r="Q6" s="187"/>
      <c r="R6" s="203"/>
      <c r="S6" s="191"/>
      <c r="T6" s="123"/>
    </row>
    <row r="7" spans="1:20" s="6" customFormat="1" ht="24.95" customHeight="1" x14ac:dyDescent="0.3">
      <c r="A7" s="58">
        <v>2015</v>
      </c>
      <c r="B7" s="133">
        <v>4</v>
      </c>
      <c r="C7" s="59">
        <v>43</v>
      </c>
      <c r="D7" s="59">
        <v>44</v>
      </c>
      <c r="E7" s="80" t="s">
        <v>0</v>
      </c>
      <c r="F7" s="80" t="s">
        <v>0</v>
      </c>
      <c r="G7" s="59">
        <v>11</v>
      </c>
      <c r="H7" s="80" t="s">
        <v>0</v>
      </c>
      <c r="I7" s="112" t="s">
        <v>0</v>
      </c>
      <c r="J7" s="50"/>
      <c r="K7" s="80" t="s">
        <v>0</v>
      </c>
      <c r="L7" s="80" t="s">
        <v>0</v>
      </c>
      <c r="M7" s="80" t="s">
        <v>0</v>
      </c>
      <c r="N7" s="59">
        <v>5</v>
      </c>
      <c r="O7" s="59">
        <v>1</v>
      </c>
      <c r="P7" s="80" t="s">
        <v>0</v>
      </c>
      <c r="Q7" s="80">
        <v>1</v>
      </c>
      <c r="R7" s="80" t="s">
        <v>0</v>
      </c>
      <c r="S7" s="116">
        <v>2015</v>
      </c>
      <c r="T7" s="72"/>
    </row>
    <row r="8" spans="1:20" s="6" customFormat="1" ht="24.95" customHeight="1" x14ac:dyDescent="0.3">
      <c r="A8" s="58">
        <v>2016</v>
      </c>
      <c r="B8" s="134">
        <v>4</v>
      </c>
      <c r="C8" s="59">
        <v>43</v>
      </c>
      <c r="D8" s="59">
        <v>44</v>
      </c>
      <c r="E8" s="80" t="s">
        <v>0</v>
      </c>
      <c r="F8" s="80" t="s">
        <v>0</v>
      </c>
      <c r="G8" s="59">
        <v>12</v>
      </c>
      <c r="H8" s="80" t="s">
        <v>0</v>
      </c>
      <c r="I8" s="80" t="s">
        <v>0</v>
      </c>
      <c r="J8" s="50"/>
      <c r="K8" s="80" t="s">
        <v>0</v>
      </c>
      <c r="L8" s="80" t="s">
        <v>0</v>
      </c>
      <c r="M8" s="80" t="s">
        <v>0</v>
      </c>
      <c r="N8" s="59">
        <v>3</v>
      </c>
      <c r="O8" s="59">
        <v>1</v>
      </c>
      <c r="P8" s="80" t="s">
        <v>0</v>
      </c>
      <c r="Q8" s="80">
        <v>1</v>
      </c>
      <c r="R8" s="80" t="s">
        <v>0</v>
      </c>
      <c r="S8" s="117">
        <v>2016</v>
      </c>
      <c r="T8" s="72"/>
    </row>
    <row r="9" spans="1:20" s="6" customFormat="1" ht="24.95" customHeight="1" x14ac:dyDescent="0.3">
      <c r="A9" s="58">
        <v>2017</v>
      </c>
      <c r="B9" s="134">
        <v>8</v>
      </c>
      <c r="C9" s="59">
        <v>42</v>
      </c>
      <c r="D9" s="59">
        <v>49</v>
      </c>
      <c r="E9" s="59">
        <v>32</v>
      </c>
      <c r="F9" s="80">
        <v>0</v>
      </c>
      <c r="G9" s="59">
        <v>13</v>
      </c>
      <c r="H9" s="80" t="s">
        <v>0</v>
      </c>
      <c r="I9" s="80">
        <v>0</v>
      </c>
      <c r="J9" s="50"/>
      <c r="K9" s="80">
        <v>0</v>
      </c>
      <c r="L9" s="80">
        <v>0</v>
      </c>
      <c r="M9" s="80" t="s">
        <v>0</v>
      </c>
      <c r="N9" s="59">
        <v>3</v>
      </c>
      <c r="O9" s="59">
        <v>0</v>
      </c>
      <c r="P9" s="80" t="s">
        <v>0</v>
      </c>
      <c r="Q9" s="59">
        <v>1</v>
      </c>
      <c r="R9" s="80">
        <v>0</v>
      </c>
      <c r="S9" s="117">
        <v>2017</v>
      </c>
      <c r="T9" s="72"/>
    </row>
    <row r="10" spans="1:20" s="6" customFormat="1" ht="24.95" customHeight="1" x14ac:dyDescent="0.3">
      <c r="A10" s="58">
        <v>2018</v>
      </c>
      <c r="B10" s="134">
        <v>9</v>
      </c>
      <c r="C10" s="59">
        <v>45</v>
      </c>
      <c r="D10" s="59">
        <v>50</v>
      </c>
      <c r="E10" s="59">
        <v>36</v>
      </c>
      <c r="F10" s="80" t="s">
        <v>0</v>
      </c>
      <c r="G10" s="59">
        <v>10</v>
      </c>
      <c r="H10" s="80" t="s">
        <v>0</v>
      </c>
      <c r="I10" s="80" t="s">
        <v>0</v>
      </c>
      <c r="J10" s="50"/>
      <c r="K10" s="80" t="s">
        <v>0</v>
      </c>
      <c r="L10" s="80" t="s">
        <v>0</v>
      </c>
      <c r="M10" s="80">
        <v>3</v>
      </c>
      <c r="N10" s="59">
        <v>3</v>
      </c>
      <c r="O10" s="80" t="s">
        <v>0</v>
      </c>
      <c r="P10" s="80">
        <v>22</v>
      </c>
      <c r="Q10" s="59">
        <v>1</v>
      </c>
      <c r="R10" s="80" t="s">
        <v>0</v>
      </c>
      <c r="S10" s="117">
        <v>2018</v>
      </c>
      <c r="T10" s="72"/>
    </row>
    <row r="11" spans="1:20" s="6" customFormat="1" ht="24.95" customHeight="1" x14ac:dyDescent="0.3">
      <c r="A11" s="58">
        <v>2019</v>
      </c>
      <c r="B11" s="134">
        <v>12</v>
      </c>
      <c r="C11" s="59">
        <v>43</v>
      </c>
      <c r="D11" s="59">
        <v>46</v>
      </c>
      <c r="E11" s="59">
        <v>34</v>
      </c>
      <c r="F11" s="80" t="s">
        <v>0</v>
      </c>
      <c r="G11" s="59">
        <v>8</v>
      </c>
      <c r="H11" s="80" t="s">
        <v>0</v>
      </c>
      <c r="I11" s="80" t="s">
        <v>0</v>
      </c>
      <c r="J11" s="50"/>
      <c r="K11" s="80" t="s">
        <v>0</v>
      </c>
      <c r="L11" s="80" t="s">
        <v>0</v>
      </c>
      <c r="M11" s="80">
        <v>2</v>
      </c>
      <c r="N11" s="59">
        <v>3</v>
      </c>
      <c r="O11" s="80" t="s">
        <v>0</v>
      </c>
      <c r="P11" s="80">
        <v>23</v>
      </c>
      <c r="Q11" s="59">
        <v>1</v>
      </c>
      <c r="R11" s="80" t="s">
        <v>0</v>
      </c>
      <c r="S11" s="117">
        <v>2019</v>
      </c>
      <c r="T11" s="72"/>
    </row>
    <row r="12" spans="1:20" s="6" customFormat="1" ht="24.95" customHeight="1" x14ac:dyDescent="0.3">
      <c r="A12" s="58">
        <v>2020</v>
      </c>
      <c r="B12" s="134">
        <v>13</v>
      </c>
      <c r="C12" s="59">
        <v>41</v>
      </c>
      <c r="D12" s="59">
        <v>40</v>
      </c>
      <c r="E12" s="59">
        <v>34</v>
      </c>
      <c r="F12" s="80" t="s">
        <v>0</v>
      </c>
      <c r="G12" s="59">
        <v>9</v>
      </c>
      <c r="H12" s="80" t="s">
        <v>0</v>
      </c>
      <c r="I12" s="80" t="s">
        <v>0</v>
      </c>
      <c r="J12" s="50"/>
      <c r="K12" s="80" t="s">
        <v>0</v>
      </c>
      <c r="L12" s="80" t="s">
        <v>0</v>
      </c>
      <c r="M12" s="59">
        <v>2</v>
      </c>
      <c r="N12" s="59">
        <v>3</v>
      </c>
      <c r="O12" s="80" t="s">
        <v>0</v>
      </c>
      <c r="P12" s="59">
        <v>25</v>
      </c>
      <c r="Q12" s="59">
        <v>1</v>
      </c>
      <c r="R12" s="80" t="s">
        <v>0</v>
      </c>
      <c r="S12" s="117">
        <v>2020</v>
      </c>
      <c r="T12" s="72"/>
    </row>
    <row r="13" spans="1:20" s="6" customFormat="1" ht="24.95" customHeight="1" x14ac:dyDescent="0.3">
      <c r="A13" s="58">
        <v>2021</v>
      </c>
      <c r="B13" s="134">
        <v>14</v>
      </c>
      <c r="C13" s="80" t="s">
        <v>0</v>
      </c>
      <c r="D13" s="59">
        <v>40</v>
      </c>
      <c r="E13" s="59">
        <v>40</v>
      </c>
      <c r="F13" s="80" t="s">
        <v>0</v>
      </c>
      <c r="G13" s="59">
        <v>9</v>
      </c>
      <c r="H13" s="80" t="s">
        <v>0</v>
      </c>
      <c r="I13" s="80" t="s">
        <v>0</v>
      </c>
      <c r="J13" s="50"/>
      <c r="K13" s="80" t="s">
        <v>0</v>
      </c>
      <c r="L13" s="80" t="s">
        <v>0</v>
      </c>
      <c r="M13" s="59">
        <v>3</v>
      </c>
      <c r="N13" s="80" t="s">
        <v>0</v>
      </c>
      <c r="O13" s="80" t="s">
        <v>0</v>
      </c>
      <c r="P13" s="59">
        <v>27</v>
      </c>
      <c r="Q13" s="59">
        <v>1</v>
      </c>
      <c r="R13" s="80" t="s">
        <v>0</v>
      </c>
      <c r="S13" s="117">
        <v>2021</v>
      </c>
      <c r="T13" s="72"/>
    </row>
    <row r="14" spans="1:20" s="6" customFormat="1" ht="24.95" customHeight="1" x14ac:dyDescent="0.3">
      <c r="A14" s="58">
        <v>2022</v>
      </c>
      <c r="B14" s="134">
        <v>15</v>
      </c>
      <c r="C14" s="80" t="s">
        <v>0</v>
      </c>
      <c r="D14" s="59">
        <v>35</v>
      </c>
      <c r="E14" s="59">
        <v>37</v>
      </c>
      <c r="F14" s="80" t="s">
        <v>0</v>
      </c>
      <c r="G14" s="59">
        <v>9</v>
      </c>
      <c r="H14" s="80">
        <v>1</v>
      </c>
      <c r="I14" s="80" t="s">
        <v>0</v>
      </c>
      <c r="J14" s="50"/>
      <c r="K14" s="80">
        <v>1</v>
      </c>
      <c r="L14" s="80" t="s">
        <v>0</v>
      </c>
      <c r="M14" s="59">
        <v>4</v>
      </c>
      <c r="N14" s="80">
        <v>4</v>
      </c>
      <c r="O14" s="80" t="s">
        <v>0</v>
      </c>
      <c r="P14" s="59">
        <v>36</v>
      </c>
      <c r="Q14" s="59">
        <v>1</v>
      </c>
      <c r="R14" s="80">
        <v>2</v>
      </c>
      <c r="S14" s="117">
        <v>2022</v>
      </c>
      <c r="T14" s="72"/>
    </row>
    <row r="15" spans="1:20" s="6" customFormat="1" ht="24.95" customHeight="1" x14ac:dyDescent="0.3">
      <c r="A15" s="60">
        <v>2023</v>
      </c>
      <c r="B15" s="135">
        <v>17</v>
      </c>
      <c r="C15" s="81" t="s">
        <v>0</v>
      </c>
      <c r="D15" s="61">
        <v>36</v>
      </c>
      <c r="E15" s="61">
        <v>30</v>
      </c>
      <c r="F15" s="81" t="s">
        <v>0</v>
      </c>
      <c r="G15" s="61">
        <v>9</v>
      </c>
      <c r="H15" s="61">
        <v>3</v>
      </c>
      <c r="I15" s="81" t="s">
        <v>0</v>
      </c>
      <c r="J15" s="50"/>
      <c r="K15" s="61">
        <v>1</v>
      </c>
      <c r="L15" s="81" t="s">
        <v>0</v>
      </c>
      <c r="M15" s="61">
        <v>4</v>
      </c>
      <c r="N15" s="61">
        <v>4</v>
      </c>
      <c r="O15" s="81" t="s">
        <v>0</v>
      </c>
      <c r="P15" s="61">
        <v>45</v>
      </c>
      <c r="Q15" s="61">
        <v>1</v>
      </c>
      <c r="R15" s="61">
        <v>2</v>
      </c>
      <c r="S15" s="118">
        <v>2023</v>
      </c>
      <c r="T15" s="72"/>
    </row>
    <row r="16" spans="1:20" s="6" customFormat="1" ht="12" customHeight="1" thickBot="1" x14ac:dyDescent="0.35">
      <c r="A16" s="62"/>
      <c r="B16" s="63"/>
      <c r="C16" s="63"/>
      <c r="D16" s="63"/>
      <c r="E16" s="63"/>
      <c r="F16" s="63"/>
      <c r="G16" s="63"/>
      <c r="H16" s="63"/>
      <c r="I16" s="63"/>
      <c r="J16" s="50"/>
      <c r="K16" s="63"/>
      <c r="L16" s="63"/>
      <c r="M16" s="63"/>
      <c r="N16" s="63"/>
      <c r="O16" s="63"/>
      <c r="P16" s="63"/>
      <c r="Q16" s="63"/>
      <c r="R16" s="63"/>
      <c r="S16" s="62"/>
      <c r="T16" s="72"/>
    </row>
    <row r="17" spans="1:20" s="6" customFormat="1" ht="31.5" customHeight="1" thickTop="1" x14ac:dyDescent="0.3">
      <c r="A17" s="195" t="s">
        <v>69</v>
      </c>
      <c r="B17" s="64" t="s">
        <v>107</v>
      </c>
      <c r="C17" s="181" t="s">
        <v>108</v>
      </c>
      <c r="D17" s="179"/>
      <c r="E17" s="180"/>
      <c r="F17" s="205" t="s">
        <v>109</v>
      </c>
      <c r="G17" s="206"/>
      <c r="H17" s="206"/>
      <c r="I17" s="206"/>
      <c r="J17" s="50"/>
      <c r="K17" s="179" t="s">
        <v>110</v>
      </c>
      <c r="L17" s="179"/>
      <c r="M17" s="179"/>
      <c r="N17" s="179"/>
      <c r="O17" s="179"/>
      <c r="P17" s="179"/>
      <c r="Q17" s="179"/>
      <c r="R17" s="180"/>
      <c r="S17" s="189" t="s">
        <v>69</v>
      </c>
      <c r="T17" s="72"/>
    </row>
    <row r="18" spans="1:20" s="55" customFormat="1" ht="45" customHeight="1" x14ac:dyDescent="0.3">
      <c r="A18" s="185"/>
      <c r="B18" s="65"/>
      <c r="C18" s="7" t="s">
        <v>111</v>
      </c>
      <c r="D18" s="53" t="s">
        <v>112</v>
      </c>
      <c r="E18" s="53" t="s">
        <v>113</v>
      </c>
      <c r="F18" s="66" t="s">
        <v>114</v>
      </c>
      <c r="G18" s="66" t="s">
        <v>115</v>
      </c>
      <c r="H18" s="66" t="s">
        <v>116</v>
      </c>
      <c r="I18" s="67" t="s">
        <v>117</v>
      </c>
      <c r="J18" s="50"/>
      <c r="K18" s="114" t="s">
        <v>118</v>
      </c>
      <c r="L18" s="67" t="s">
        <v>119</v>
      </c>
      <c r="M18" s="66" t="s">
        <v>120</v>
      </c>
      <c r="N18" s="66" t="s">
        <v>144</v>
      </c>
      <c r="O18" s="66" t="s">
        <v>1</v>
      </c>
      <c r="P18" s="66" t="s">
        <v>121</v>
      </c>
      <c r="Q18" s="66" t="s">
        <v>122</v>
      </c>
      <c r="R18" s="66" t="s">
        <v>123</v>
      </c>
      <c r="S18" s="190"/>
      <c r="T18" s="123"/>
    </row>
    <row r="19" spans="1:20" s="55" customFormat="1" ht="45" customHeight="1" x14ac:dyDescent="0.3">
      <c r="A19" s="186"/>
      <c r="B19" s="68" t="s">
        <v>124</v>
      </c>
      <c r="C19" s="57" t="s">
        <v>125</v>
      </c>
      <c r="D19" s="68" t="s">
        <v>126</v>
      </c>
      <c r="E19" s="68" t="s">
        <v>127</v>
      </c>
      <c r="F19" s="69" t="s">
        <v>128</v>
      </c>
      <c r="G19" s="69" t="s">
        <v>129</v>
      </c>
      <c r="H19" s="70" t="s">
        <v>130</v>
      </c>
      <c r="I19" s="71" t="s">
        <v>131</v>
      </c>
      <c r="J19" s="50"/>
      <c r="K19" s="115" t="s">
        <v>132</v>
      </c>
      <c r="L19" s="71" t="s">
        <v>133</v>
      </c>
      <c r="M19" s="69" t="s">
        <v>134</v>
      </c>
      <c r="N19" s="69" t="s">
        <v>143</v>
      </c>
      <c r="O19" s="69" t="s">
        <v>142</v>
      </c>
      <c r="P19" s="70" t="s">
        <v>135</v>
      </c>
      <c r="Q19" s="69" t="s">
        <v>136</v>
      </c>
      <c r="R19" s="69" t="s">
        <v>137</v>
      </c>
      <c r="S19" s="191"/>
      <c r="T19" s="123"/>
    </row>
    <row r="20" spans="1:20" s="72" customFormat="1" ht="24.95" customHeight="1" x14ac:dyDescent="0.3">
      <c r="A20" s="73">
        <v>2015</v>
      </c>
      <c r="B20" s="136" t="s">
        <v>0</v>
      </c>
      <c r="C20" s="80" t="s">
        <v>0</v>
      </c>
      <c r="D20" s="74">
        <v>1</v>
      </c>
      <c r="E20" s="80">
        <v>2</v>
      </c>
      <c r="F20" s="80" t="s">
        <v>0</v>
      </c>
      <c r="G20" s="80" t="s">
        <v>0</v>
      </c>
      <c r="H20" s="74">
        <v>15</v>
      </c>
      <c r="I20" s="74">
        <v>10</v>
      </c>
      <c r="J20" s="50"/>
      <c r="K20" s="80" t="s">
        <v>0</v>
      </c>
      <c r="L20" s="80" t="s">
        <v>0</v>
      </c>
      <c r="M20" s="80" t="s">
        <v>0</v>
      </c>
      <c r="N20" s="80" t="s">
        <v>0</v>
      </c>
      <c r="O20" s="80" t="s">
        <v>0</v>
      </c>
      <c r="P20" s="80" t="s">
        <v>0</v>
      </c>
      <c r="Q20" s="80" t="s">
        <v>0</v>
      </c>
      <c r="R20" s="80" t="s">
        <v>0</v>
      </c>
      <c r="S20" s="119">
        <v>2015</v>
      </c>
    </row>
    <row r="21" spans="1:20" s="72" customFormat="1" ht="24.95" customHeight="1" x14ac:dyDescent="0.3">
      <c r="A21" s="73">
        <v>2016</v>
      </c>
      <c r="B21" s="137" t="s">
        <v>0</v>
      </c>
      <c r="C21" s="80" t="s">
        <v>0</v>
      </c>
      <c r="D21" s="74">
        <v>2</v>
      </c>
      <c r="E21" s="80">
        <v>2</v>
      </c>
      <c r="F21" s="80" t="s">
        <v>0</v>
      </c>
      <c r="G21" s="80" t="s">
        <v>0</v>
      </c>
      <c r="H21" s="74">
        <v>15</v>
      </c>
      <c r="I21" s="74">
        <v>10</v>
      </c>
      <c r="J21" s="50"/>
      <c r="K21" s="80" t="s">
        <v>0</v>
      </c>
      <c r="L21" s="80" t="s">
        <v>0</v>
      </c>
      <c r="M21" s="80" t="s">
        <v>0</v>
      </c>
      <c r="N21" s="80" t="s">
        <v>0</v>
      </c>
      <c r="O21" s="80" t="s">
        <v>0</v>
      </c>
      <c r="P21" s="80" t="s">
        <v>0</v>
      </c>
      <c r="Q21" s="80" t="s">
        <v>0</v>
      </c>
      <c r="R21" s="80" t="s">
        <v>0</v>
      </c>
      <c r="S21" s="120">
        <v>2016</v>
      </c>
    </row>
    <row r="22" spans="1:20" s="72" customFormat="1" ht="24.95" customHeight="1" x14ac:dyDescent="0.3">
      <c r="A22" s="73">
        <v>2017</v>
      </c>
      <c r="B22" s="137">
        <v>0</v>
      </c>
      <c r="C22" s="80">
        <v>0</v>
      </c>
      <c r="D22" s="74">
        <v>1</v>
      </c>
      <c r="E22" s="74">
        <v>4</v>
      </c>
      <c r="F22" s="80">
        <v>0</v>
      </c>
      <c r="G22" s="80">
        <v>0</v>
      </c>
      <c r="H22" s="74">
        <v>16</v>
      </c>
      <c r="I22" s="74">
        <v>9</v>
      </c>
      <c r="J22" s="50"/>
      <c r="K22" s="80" t="s">
        <v>0</v>
      </c>
      <c r="L22" s="80">
        <v>0</v>
      </c>
      <c r="M22" s="80" t="s">
        <v>0</v>
      </c>
      <c r="N22" s="80" t="s">
        <v>0</v>
      </c>
      <c r="O22" s="80" t="s">
        <v>0</v>
      </c>
      <c r="P22" s="80">
        <v>0</v>
      </c>
      <c r="Q22" s="80" t="s">
        <v>0</v>
      </c>
      <c r="R22" s="80" t="s">
        <v>0</v>
      </c>
      <c r="S22" s="120">
        <v>2017</v>
      </c>
    </row>
    <row r="23" spans="1:20" s="72" customFormat="1" ht="24.95" customHeight="1" x14ac:dyDescent="0.3">
      <c r="A23" s="73">
        <v>2018</v>
      </c>
      <c r="B23" s="137" t="s">
        <v>0</v>
      </c>
      <c r="C23" s="80" t="s">
        <v>0</v>
      </c>
      <c r="D23" s="74">
        <v>2</v>
      </c>
      <c r="E23" s="74">
        <v>8</v>
      </c>
      <c r="F23" s="80" t="s">
        <v>0</v>
      </c>
      <c r="G23" s="80">
        <v>2</v>
      </c>
      <c r="H23" s="74">
        <v>16</v>
      </c>
      <c r="I23" s="74">
        <v>12</v>
      </c>
      <c r="J23" s="50"/>
      <c r="K23" s="80" t="s">
        <v>0</v>
      </c>
      <c r="L23" s="80" t="s">
        <v>0</v>
      </c>
      <c r="M23" s="80" t="s">
        <v>0</v>
      </c>
      <c r="N23" s="80" t="s">
        <v>0</v>
      </c>
      <c r="O23" s="80" t="s">
        <v>0</v>
      </c>
      <c r="P23" s="80" t="s">
        <v>0</v>
      </c>
      <c r="Q23" s="80">
        <v>1</v>
      </c>
      <c r="R23" s="80" t="s">
        <v>0</v>
      </c>
      <c r="S23" s="120">
        <v>2018</v>
      </c>
    </row>
    <row r="24" spans="1:20" s="72" customFormat="1" ht="24.95" customHeight="1" x14ac:dyDescent="0.3">
      <c r="A24" s="73">
        <v>2019</v>
      </c>
      <c r="B24" s="137" t="s">
        <v>0</v>
      </c>
      <c r="C24" s="80" t="s">
        <v>0</v>
      </c>
      <c r="D24" s="74">
        <v>2</v>
      </c>
      <c r="E24" s="74">
        <v>17</v>
      </c>
      <c r="F24" s="80" t="s">
        <v>0</v>
      </c>
      <c r="G24" s="74">
        <v>2</v>
      </c>
      <c r="H24" s="74">
        <v>16</v>
      </c>
      <c r="I24" s="74">
        <v>12</v>
      </c>
      <c r="J24" s="50"/>
      <c r="K24" s="80" t="s">
        <v>0</v>
      </c>
      <c r="L24" s="80" t="s">
        <v>0</v>
      </c>
      <c r="M24" s="80" t="s">
        <v>0</v>
      </c>
      <c r="N24" s="80" t="s">
        <v>0</v>
      </c>
      <c r="O24" s="80">
        <v>1</v>
      </c>
      <c r="P24" s="80" t="s">
        <v>0</v>
      </c>
      <c r="Q24" s="80">
        <v>1</v>
      </c>
      <c r="R24" s="80" t="s">
        <v>0</v>
      </c>
      <c r="S24" s="120">
        <v>2019</v>
      </c>
    </row>
    <row r="25" spans="1:20" s="72" customFormat="1" ht="24.95" customHeight="1" x14ac:dyDescent="0.3">
      <c r="A25" s="73">
        <v>2020</v>
      </c>
      <c r="B25" s="137" t="s">
        <v>0</v>
      </c>
      <c r="C25" s="80" t="s">
        <v>0</v>
      </c>
      <c r="D25" s="80" t="s">
        <v>0</v>
      </c>
      <c r="E25" s="74">
        <v>14</v>
      </c>
      <c r="F25" s="80" t="s">
        <v>0</v>
      </c>
      <c r="G25" s="74">
        <v>2</v>
      </c>
      <c r="H25" s="74">
        <v>18</v>
      </c>
      <c r="I25" s="74">
        <v>13</v>
      </c>
      <c r="J25" s="50"/>
      <c r="K25" s="80">
        <v>1</v>
      </c>
      <c r="L25" s="80" t="s">
        <v>0</v>
      </c>
      <c r="M25" s="80" t="s">
        <v>0</v>
      </c>
      <c r="N25" s="80" t="s">
        <v>0</v>
      </c>
      <c r="O25" s="74">
        <v>1</v>
      </c>
      <c r="P25" s="80" t="s">
        <v>0</v>
      </c>
      <c r="Q25" s="74">
        <v>1</v>
      </c>
      <c r="R25" s="80">
        <v>1</v>
      </c>
      <c r="S25" s="120">
        <v>2020</v>
      </c>
    </row>
    <row r="26" spans="1:20" s="72" customFormat="1" ht="24.95" customHeight="1" x14ac:dyDescent="0.3">
      <c r="A26" s="73">
        <v>2021</v>
      </c>
      <c r="B26" s="137" t="s">
        <v>0</v>
      </c>
      <c r="C26" s="80" t="s">
        <v>0</v>
      </c>
      <c r="D26" s="80">
        <v>2</v>
      </c>
      <c r="E26" s="74">
        <v>14</v>
      </c>
      <c r="F26" s="80" t="s">
        <v>0</v>
      </c>
      <c r="G26" s="80" t="s">
        <v>0</v>
      </c>
      <c r="H26" s="74">
        <v>18</v>
      </c>
      <c r="I26" s="74">
        <v>14</v>
      </c>
      <c r="J26" s="50"/>
      <c r="K26" s="74">
        <v>1</v>
      </c>
      <c r="L26" s="80" t="s">
        <v>0</v>
      </c>
      <c r="M26" s="80" t="s">
        <v>0</v>
      </c>
      <c r="N26" s="80" t="s">
        <v>0</v>
      </c>
      <c r="O26" s="74">
        <v>3</v>
      </c>
      <c r="P26" s="80" t="s">
        <v>0</v>
      </c>
      <c r="Q26" s="74">
        <v>1</v>
      </c>
      <c r="R26" s="74">
        <v>1</v>
      </c>
      <c r="S26" s="120">
        <v>2021</v>
      </c>
    </row>
    <row r="27" spans="1:20" s="72" customFormat="1" ht="24.95" customHeight="1" x14ac:dyDescent="0.3">
      <c r="A27" s="73">
        <v>2022</v>
      </c>
      <c r="B27" s="137" t="s">
        <v>0</v>
      </c>
      <c r="C27" s="80" t="s">
        <v>0</v>
      </c>
      <c r="D27" s="74">
        <v>2</v>
      </c>
      <c r="E27" s="74">
        <v>13</v>
      </c>
      <c r="F27" s="80" t="s">
        <v>0</v>
      </c>
      <c r="G27" s="80">
        <v>2</v>
      </c>
      <c r="H27" s="74">
        <v>18</v>
      </c>
      <c r="I27" s="74">
        <v>12</v>
      </c>
      <c r="J27" s="50"/>
      <c r="K27" s="74">
        <v>1</v>
      </c>
      <c r="L27" s="80" t="s">
        <v>0</v>
      </c>
      <c r="M27" s="80" t="s">
        <v>0</v>
      </c>
      <c r="N27" s="80" t="s">
        <v>0</v>
      </c>
      <c r="O27" s="74">
        <v>2</v>
      </c>
      <c r="P27" s="80" t="s">
        <v>0</v>
      </c>
      <c r="Q27" s="74">
        <v>1</v>
      </c>
      <c r="R27" s="74">
        <v>1</v>
      </c>
      <c r="S27" s="120">
        <v>2022</v>
      </c>
    </row>
    <row r="28" spans="1:20" s="72" customFormat="1" ht="24.95" customHeight="1" x14ac:dyDescent="0.3">
      <c r="A28" s="75">
        <v>2023</v>
      </c>
      <c r="B28" s="138" t="s">
        <v>0</v>
      </c>
      <c r="C28" s="81" t="s">
        <v>0</v>
      </c>
      <c r="D28" s="76">
        <v>2</v>
      </c>
      <c r="E28" s="76">
        <v>14</v>
      </c>
      <c r="F28" s="81" t="s">
        <v>0</v>
      </c>
      <c r="G28" s="76">
        <v>2</v>
      </c>
      <c r="H28" s="76">
        <v>19</v>
      </c>
      <c r="I28" s="76">
        <v>12</v>
      </c>
      <c r="J28" s="50"/>
      <c r="K28" s="76">
        <v>1</v>
      </c>
      <c r="L28" s="81" t="s">
        <v>0</v>
      </c>
      <c r="M28" s="81" t="s">
        <v>0</v>
      </c>
      <c r="N28" s="81" t="s">
        <v>0</v>
      </c>
      <c r="O28" s="76">
        <v>3</v>
      </c>
      <c r="P28" s="81" t="s">
        <v>0</v>
      </c>
      <c r="Q28" s="76">
        <v>1</v>
      </c>
      <c r="R28" s="76">
        <v>1</v>
      </c>
      <c r="S28" s="121">
        <v>2023</v>
      </c>
    </row>
    <row r="29" spans="1:20" s="72" customFormat="1" ht="12" customHeight="1" thickBot="1" x14ac:dyDescent="0.35">
      <c r="A29" s="77"/>
      <c r="B29" s="122"/>
      <c r="C29" s="78"/>
      <c r="D29" s="78"/>
      <c r="E29" s="78"/>
      <c r="F29" s="78"/>
      <c r="G29" s="78"/>
      <c r="H29" s="78"/>
      <c r="I29" s="78"/>
      <c r="J29" s="50"/>
      <c r="K29" s="78"/>
      <c r="L29" s="78"/>
      <c r="M29" s="78"/>
      <c r="N29" s="78"/>
      <c r="O29" s="78"/>
      <c r="P29" s="78"/>
      <c r="Q29" s="78"/>
      <c r="R29" s="78"/>
      <c r="S29" s="122"/>
    </row>
    <row r="30" spans="1:20" s="52" customFormat="1" ht="141.75" customHeight="1" thickTop="1" x14ac:dyDescent="0.3">
      <c r="A30" s="204" t="s">
        <v>138</v>
      </c>
      <c r="B30" s="204"/>
      <c r="C30" s="204"/>
      <c r="D30" s="204"/>
      <c r="E30" s="204"/>
      <c r="F30" s="204"/>
      <c r="G30" s="204"/>
      <c r="H30" s="204"/>
      <c r="I30" s="204"/>
      <c r="J30" s="50"/>
      <c r="K30" s="193" t="s">
        <v>139</v>
      </c>
      <c r="L30" s="193"/>
      <c r="M30" s="193"/>
      <c r="N30" s="193"/>
      <c r="O30" s="193"/>
      <c r="P30" s="193"/>
      <c r="Q30" s="193"/>
      <c r="R30" s="193"/>
      <c r="S30" s="193"/>
      <c r="T30" s="51"/>
    </row>
    <row r="31" spans="1:20" s="79" customFormat="1" ht="15" customHeight="1" x14ac:dyDescent="0.3">
      <c r="A31" s="16" t="s">
        <v>140</v>
      </c>
      <c r="B31" s="16"/>
      <c r="C31" s="16"/>
      <c r="D31" s="16"/>
      <c r="E31" s="16"/>
      <c r="F31" s="16"/>
      <c r="G31" s="16"/>
      <c r="H31" s="16"/>
      <c r="I31" s="16"/>
      <c r="J31" s="16"/>
      <c r="K31" s="15"/>
      <c r="L31" s="15"/>
      <c r="M31" s="15"/>
      <c r="N31" s="15"/>
      <c r="O31" s="15"/>
      <c r="P31" s="15"/>
      <c r="Q31" s="15"/>
      <c r="R31" s="17"/>
      <c r="S31" s="17" t="s">
        <v>141</v>
      </c>
      <c r="T31" s="16"/>
    </row>
  </sheetData>
  <mergeCells count="26">
    <mergeCell ref="A30:I30"/>
    <mergeCell ref="R5:R6"/>
    <mergeCell ref="A17:A19"/>
    <mergeCell ref="C17:E17"/>
    <mergeCell ref="F17:I17"/>
    <mergeCell ref="K17:R17"/>
    <mergeCell ref="A1:I1"/>
    <mergeCell ref="A3:A6"/>
    <mergeCell ref="B3:E3"/>
    <mergeCell ref="F3:I3"/>
    <mergeCell ref="K3:P3"/>
    <mergeCell ref="F4:H4"/>
    <mergeCell ref="I5:I6"/>
    <mergeCell ref="K5:K6"/>
    <mergeCell ref="L5:L6"/>
    <mergeCell ref="M5:M6"/>
    <mergeCell ref="N5:N6"/>
    <mergeCell ref="O5:O6"/>
    <mergeCell ref="P5:P6"/>
    <mergeCell ref="S3:S6"/>
    <mergeCell ref="S17:S19"/>
    <mergeCell ref="K1:S1"/>
    <mergeCell ref="R2:S2"/>
    <mergeCell ref="K30:S30"/>
    <mergeCell ref="Q3:R3"/>
    <mergeCell ref="Q5:Q6"/>
  </mergeCells>
  <phoneticPr fontId="1" type="noConversion"/>
  <pageMargins left="1.1023622047244095" right="0.39370078740157483" top="0.74803149606299213" bottom="0.74803149606299213" header="0.31496062992125984" footer="0.31496062992125984"/>
  <pageSetup paperSize="13" scale="64" orientation="portrait" verticalDpi="0"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3</vt:i4>
      </vt:variant>
    </vt:vector>
  </HeadingPairs>
  <TitlesOfParts>
    <vt:vector size="7" baseType="lpstr">
      <vt:lpstr>목록</vt:lpstr>
      <vt:lpstr>1. 자동차 등록</vt:lpstr>
      <vt:lpstr>2. 자동차연료종류별 등록현황, 3 철도수송</vt:lpstr>
      <vt:lpstr>4. 관광사업체등록현황</vt:lpstr>
      <vt:lpstr>'1. 자동차 등록'!Print_Area</vt:lpstr>
      <vt:lpstr>'4. 관광사업체등록현황'!Print_Area</vt:lpstr>
      <vt:lpstr>목록!Print_Area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2023-12-11T01:49:38Z</cp:lastPrinted>
  <dcterms:created xsi:type="dcterms:W3CDTF">2022-11-18T08:54:07Z</dcterms:created>
  <dcterms:modified xsi:type="dcterms:W3CDTF">2025-07-07T08:44:42Z</dcterms:modified>
</cp:coreProperties>
</file>